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 - zpevněné plochy - uzn..." sheetId="2" r:id="rId2"/>
    <sheet name="2 - zpevněné plochy - neu..." sheetId="3" r:id="rId3"/>
    <sheet name="3 - veřejné osvětlení" sheetId="4" r:id="rId4"/>
    <sheet name="4 - vedlejší a ostatní ná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'1 - zpevněné plochy - uzn...'!$C$126:$K$481</definedName>
    <definedName name="_xlnm.Print_Area" localSheetId="1">'1 - zpevněné plochy - uzn...'!$C$4:$J$76,'1 - zpevněné plochy - uzn...'!$C$82:$J$108,'1 - zpevněné plochy - uzn...'!$C$114:$J$481</definedName>
    <definedName name="_xlnm.Print_Titles" localSheetId="1">'1 - zpevněné plochy - uzn...'!$126:$126</definedName>
    <definedName name="_xlnm._FilterDatabase" localSheetId="2" hidden="1">'2 - zpevněné plochy - neu...'!$C$122:$K$322</definedName>
    <definedName name="_xlnm.Print_Area" localSheetId="2">'2 - zpevněné plochy - neu...'!$C$4:$J$76,'2 - zpevněné plochy - neu...'!$C$82:$J$104,'2 - zpevněné plochy - neu...'!$C$110:$J$322</definedName>
    <definedName name="_xlnm.Print_Titles" localSheetId="2">'2 - zpevněné plochy - neu...'!$122:$122</definedName>
    <definedName name="_xlnm._FilterDatabase" localSheetId="3" hidden="1">'3 - veřejné osvětlení'!$C$127:$K$210</definedName>
    <definedName name="_xlnm.Print_Area" localSheetId="3">'3 - veřejné osvětlení'!$C$4:$J$76,'3 - veřejné osvětlení'!$C$82:$J$109,'3 - veřejné osvětlení'!$C$115:$J$210</definedName>
    <definedName name="_xlnm.Print_Titles" localSheetId="3">'3 - veřejné osvětlení'!$127:$127</definedName>
    <definedName name="_xlnm._FilterDatabase" localSheetId="4" hidden="1">'4 - vedlejší a ostatní ná...'!$C$117:$K$132</definedName>
    <definedName name="_xlnm.Print_Area" localSheetId="4">'4 - vedlejší a ostatní ná...'!$C$4:$J$76,'4 - vedlejší a ostatní ná...'!$C$82:$J$99,'4 - vedlejší a ostatní ná...'!$C$105:$J$132</definedName>
    <definedName name="_xlnm.Print_Titles" localSheetId="4">'4 - vedlejší a ostatní ná...'!$117:$117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91"/>
  <c r="J14"/>
  <c r="J12"/>
  <c r="J112"/>
  <c r="E7"/>
  <c r="E108"/>
  <c i="4" r="J37"/>
  <c r="J36"/>
  <c i="1" r="AY97"/>
  <c i="4" r="J35"/>
  <c i="1" r="AX97"/>
  <c i="4"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T130"/>
  <c r="R131"/>
  <c r="R130"/>
  <c r="P131"/>
  <c r="P130"/>
  <c r="F122"/>
  <c r="E120"/>
  <c r="F89"/>
  <c r="E87"/>
  <c r="J24"/>
  <c r="E24"/>
  <c r="J125"/>
  <c r="J23"/>
  <c r="J21"/>
  <c r="E21"/>
  <c r="J91"/>
  <c r="J20"/>
  <c r="J18"/>
  <c r="E18"/>
  <c r="F125"/>
  <c r="J17"/>
  <c r="J15"/>
  <c r="E15"/>
  <c r="F124"/>
  <c r="J14"/>
  <c r="J12"/>
  <c r="J122"/>
  <c r="E7"/>
  <c r="E118"/>
  <c i="3" r="J37"/>
  <c r="J36"/>
  <c i="1" r="AY96"/>
  <c i="3" r="J35"/>
  <c i="1" r="AX96"/>
  <c i="3" r="BI322"/>
  <c r="BH322"/>
  <c r="BG322"/>
  <c r="BF322"/>
  <c r="T322"/>
  <c r="T321"/>
  <c r="R322"/>
  <c r="R321"/>
  <c r="P322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2"/>
  <c r="BH292"/>
  <c r="BG292"/>
  <c r="BF292"/>
  <c r="T292"/>
  <c r="R292"/>
  <c r="P292"/>
  <c r="BI290"/>
  <c r="BH290"/>
  <c r="BG290"/>
  <c r="BF290"/>
  <c r="T290"/>
  <c r="R290"/>
  <c r="P290"/>
  <c r="BI286"/>
  <c r="BH286"/>
  <c r="BG286"/>
  <c r="BF286"/>
  <c r="T286"/>
  <c r="R286"/>
  <c r="P286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4"/>
  <c r="BH274"/>
  <c r="BG274"/>
  <c r="BF274"/>
  <c r="T274"/>
  <c r="R274"/>
  <c r="P274"/>
  <c r="BI268"/>
  <c r="BH268"/>
  <c r="BG268"/>
  <c r="BF268"/>
  <c r="T268"/>
  <c r="R268"/>
  <c r="P268"/>
  <c r="BI266"/>
  <c r="BH266"/>
  <c r="BG266"/>
  <c r="BF266"/>
  <c r="T266"/>
  <c r="R266"/>
  <c r="P266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52"/>
  <c r="BH252"/>
  <c r="BG252"/>
  <c r="BF252"/>
  <c r="T252"/>
  <c r="R252"/>
  <c r="P252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2"/>
  <c r="BH222"/>
  <c r="BG222"/>
  <c r="BF222"/>
  <c r="T222"/>
  <c r="R222"/>
  <c r="P222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3"/>
  <c r="BH203"/>
  <c r="BG203"/>
  <c r="BF203"/>
  <c r="T203"/>
  <c r="R203"/>
  <c r="P203"/>
  <c r="BI198"/>
  <c r="BH198"/>
  <c r="BG198"/>
  <c r="BF198"/>
  <c r="T198"/>
  <c r="R198"/>
  <c r="P198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119"/>
  <c r="J14"/>
  <c r="J12"/>
  <c r="J89"/>
  <c r="E7"/>
  <c r="E113"/>
  <c i="2" r="J37"/>
  <c r="J36"/>
  <c i="1" r="AY95"/>
  <c i="2" r="J35"/>
  <c i="1" r="AX95"/>
  <c i="2" r="BI481"/>
  <c r="BH481"/>
  <c r="BG481"/>
  <c r="BF481"/>
  <c r="T481"/>
  <c r="T480"/>
  <c r="R481"/>
  <c r="R480"/>
  <c r="P481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4"/>
  <c r="BH464"/>
  <c r="BG464"/>
  <c r="BF464"/>
  <c r="T464"/>
  <c r="R464"/>
  <c r="P464"/>
  <c r="BI462"/>
  <c r="BH462"/>
  <c r="BG462"/>
  <c r="BF462"/>
  <c r="T462"/>
  <c r="R462"/>
  <c r="P462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2"/>
  <c r="BH452"/>
  <c r="BG452"/>
  <c r="BF452"/>
  <c r="T452"/>
  <c r="R452"/>
  <c r="P452"/>
  <c r="BI449"/>
  <c r="BH449"/>
  <c r="BG449"/>
  <c r="BF449"/>
  <c r="T449"/>
  <c r="R449"/>
  <c r="P449"/>
  <c r="BI448"/>
  <c r="BH448"/>
  <c r="BG448"/>
  <c r="BF448"/>
  <c r="T448"/>
  <c r="R448"/>
  <c r="P448"/>
  <c r="BI447"/>
  <c r="BH447"/>
  <c r="BG447"/>
  <c r="BF447"/>
  <c r="T447"/>
  <c r="R447"/>
  <c r="P447"/>
  <c r="BI445"/>
  <c r="BH445"/>
  <c r="BG445"/>
  <c r="BF445"/>
  <c r="T445"/>
  <c r="R445"/>
  <c r="P445"/>
  <c r="BI443"/>
  <c r="BH443"/>
  <c r="BG443"/>
  <c r="BF443"/>
  <c r="T443"/>
  <c r="R443"/>
  <c r="P443"/>
  <c r="BI441"/>
  <c r="BH441"/>
  <c r="BG441"/>
  <c r="BF441"/>
  <c r="T441"/>
  <c r="R441"/>
  <c r="P441"/>
  <c r="BI440"/>
  <c r="BH440"/>
  <c r="BG440"/>
  <c r="BF440"/>
  <c r="T440"/>
  <c r="R440"/>
  <c r="P440"/>
  <c r="BI439"/>
  <c r="BH439"/>
  <c r="BG439"/>
  <c r="BF439"/>
  <c r="T439"/>
  <c r="R439"/>
  <c r="P439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3"/>
  <c r="BH433"/>
  <c r="BG433"/>
  <c r="BF433"/>
  <c r="T433"/>
  <c r="R433"/>
  <c r="P433"/>
  <c r="BI432"/>
  <c r="BH432"/>
  <c r="BG432"/>
  <c r="BF432"/>
  <c r="T432"/>
  <c r="R432"/>
  <c r="P432"/>
  <c r="BI431"/>
  <c r="BH431"/>
  <c r="BG431"/>
  <c r="BF431"/>
  <c r="T431"/>
  <c r="R431"/>
  <c r="P431"/>
  <c r="BI430"/>
  <c r="BH430"/>
  <c r="BG430"/>
  <c r="BF430"/>
  <c r="T430"/>
  <c r="R430"/>
  <c r="P430"/>
  <c r="BI429"/>
  <c r="BH429"/>
  <c r="BG429"/>
  <c r="BF429"/>
  <c r="T429"/>
  <c r="R429"/>
  <c r="P429"/>
  <c r="BI426"/>
  <c r="BH426"/>
  <c r="BG426"/>
  <c r="BF426"/>
  <c r="T426"/>
  <c r="R426"/>
  <c r="P426"/>
  <c r="BI424"/>
  <c r="BH424"/>
  <c r="BG424"/>
  <c r="BF424"/>
  <c r="T424"/>
  <c r="R424"/>
  <c r="P424"/>
  <c r="BI421"/>
  <c r="BH421"/>
  <c r="BG421"/>
  <c r="BF421"/>
  <c r="T421"/>
  <c r="R421"/>
  <c r="P421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10"/>
  <c r="BH410"/>
  <c r="BG410"/>
  <c r="BF410"/>
  <c r="T410"/>
  <c r="R410"/>
  <c r="P410"/>
  <c r="BI407"/>
  <c r="BH407"/>
  <c r="BG407"/>
  <c r="BF407"/>
  <c r="T407"/>
  <c r="R407"/>
  <c r="P407"/>
  <c r="BI403"/>
  <c r="BH403"/>
  <c r="BG403"/>
  <c r="BF403"/>
  <c r="T403"/>
  <c r="R403"/>
  <c r="P403"/>
  <c r="BI401"/>
  <c r="BH401"/>
  <c r="BG401"/>
  <c r="BF401"/>
  <c r="T401"/>
  <c r="R401"/>
  <c r="P401"/>
  <c r="BI398"/>
  <c r="BH398"/>
  <c r="BG398"/>
  <c r="BF398"/>
  <c r="T398"/>
  <c r="R398"/>
  <c r="P398"/>
  <c r="BI396"/>
  <c r="BH396"/>
  <c r="BG396"/>
  <c r="BF396"/>
  <c r="T396"/>
  <c r="R396"/>
  <c r="P396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5"/>
  <c r="BH385"/>
  <c r="BG385"/>
  <c r="BF385"/>
  <c r="T385"/>
  <c r="R385"/>
  <c r="P385"/>
  <c r="BI383"/>
  <c r="BH383"/>
  <c r="BG383"/>
  <c r="BF383"/>
  <c r="T383"/>
  <c r="R383"/>
  <c r="P383"/>
  <c r="BI382"/>
  <c r="BH382"/>
  <c r="BG382"/>
  <c r="BF382"/>
  <c r="T382"/>
  <c r="R382"/>
  <c r="P382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6"/>
  <c r="BH366"/>
  <c r="BG366"/>
  <c r="BF366"/>
  <c r="T366"/>
  <c r="R366"/>
  <c r="P366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6"/>
  <c r="BH326"/>
  <c r="BG326"/>
  <c r="BF326"/>
  <c r="T326"/>
  <c r="R326"/>
  <c r="P326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3"/>
  <c r="BH273"/>
  <c r="BG273"/>
  <c r="BF273"/>
  <c r="T273"/>
  <c r="R273"/>
  <c r="P273"/>
  <c r="BI271"/>
  <c r="BH271"/>
  <c r="BG271"/>
  <c r="BF271"/>
  <c r="T271"/>
  <c r="R271"/>
  <c r="P271"/>
  <c r="BI265"/>
  <c r="BH265"/>
  <c r="BG265"/>
  <c r="BF265"/>
  <c r="T265"/>
  <c r="R265"/>
  <c r="P265"/>
  <c r="BI263"/>
  <c r="BH263"/>
  <c r="BG263"/>
  <c r="BF263"/>
  <c r="T263"/>
  <c r="R263"/>
  <c r="P263"/>
  <c r="BI255"/>
  <c r="BH255"/>
  <c r="BG255"/>
  <c r="BF255"/>
  <c r="T255"/>
  <c r="R255"/>
  <c r="P255"/>
  <c r="BI249"/>
  <c r="BH249"/>
  <c r="BG249"/>
  <c r="BF249"/>
  <c r="T249"/>
  <c r="R249"/>
  <c r="P249"/>
  <c r="BI246"/>
  <c r="BH246"/>
  <c r="BG246"/>
  <c r="BF246"/>
  <c r="T246"/>
  <c r="T245"/>
  <c r="R246"/>
  <c r="R245"/>
  <c r="P246"/>
  <c r="P245"/>
  <c r="BI244"/>
  <c r="BH244"/>
  <c r="BG244"/>
  <c r="BF244"/>
  <c r="T244"/>
  <c r="R244"/>
  <c r="P244"/>
  <c r="BI243"/>
  <c r="BH243"/>
  <c r="BG243"/>
  <c r="BF243"/>
  <c r="T243"/>
  <c r="R243"/>
  <c r="P243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T233"/>
  <c r="R234"/>
  <c r="R233"/>
  <c r="P234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F121"/>
  <c r="E119"/>
  <c r="F89"/>
  <c r="E87"/>
  <c r="J24"/>
  <c r="E24"/>
  <c r="J92"/>
  <c r="J23"/>
  <c r="J21"/>
  <c r="E21"/>
  <c r="J123"/>
  <c r="J20"/>
  <c r="J18"/>
  <c r="E18"/>
  <c r="F124"/>
  <c r="J17"/>
  <c r="J15"/>
  <c r="E15"/>
  <c r="F91"/>
  <c r="J14"/>
  <c r="J12"/>
  <c r="J89"/>
  <c r="E7"/>
  <c r="E85"/>
  <c i="1" r="L90"/>
  <c r="AM90"/>
  <c r="AM89"/>
  <c r="L89"/>
  <c r="AM87"/>
  <c r="L87"/>
  <c r="L85"/>
  <c r="L84"/>
  <c i="2" r="BK362"/>
  <c r="J309"/>
  <c r="J223"/>
  <c r="BK151"/>
  <c r="BK464"/>
  <c r="BK439"/>
  <c r="J421"/>
  <c r="J395"/>
  <c r="J362"/>
  <c r="BK318"/>
  <c r="BK223"/>
  <c r="J162"/>
  <c r="BK358"/>
  <c r="BK333"/>
  <c r="J255"/>
  <c r="J194"/>
  <c r="BK139"/>
  <c r="BK476"/>
  <c r="BK454"/>
  <c r="BK438"/>
  <c r="BK430"/>
  <c r="J413"/>
  <c r="J396"/>
  <c r="BK354"/>
  <c r="J321"/>
  <c r="BK244"/>
  <c r="BK198"/>
  <c r="J159"/>
  <c r="J377"/>
  <c r="J344"/>
  <c r="J249"/>
  <c r="J196"/>
  <c r="J164"/>
  <c r="BK133"/>
  <c i="3" r="BK266"/>
  <c r="J198"/>
  <c r="J158"/>
  <c r="J128"/>
  <c r="J313"/>
  <c r="BK297"/>
  <c r="BK295"/>
  <c r="BK185"/>
  <c r="J274"/>
  <c r="BK203"/>
  <c r="BK182"/>
  <c r="J138"/>
  <c r="BK217"/>
  <c r="J126"/>
  <c i="4" r="BK164"/>
  <c r="J208"/>
  <c r="BK169"/>
  <c r="J184"/>
  <c r="BK192"/>
  <c r="J155"/>
  <c r="BK173"/>
  <c r="BK161"/>
  <c r="BK163"/>
  <c r="J183"/>
  <c r="J133"/>
  <c i="5" r="BK127"/>
  <c r="J127"/>
  <c i="2" r="BK380"/>
  <c r="BK338"/>
  <c r="J287"/>
  <c r="J263"/>
  <c r="BK160"/>
  <c r="F35"/>
  <c i="3" r="BK299"/>
  <c r="J211"/>
  <c r="J148"/>
  <c r="J252"/>
  <c r="J189"/>
  <c i="4" r="J156"/>
  <c r="J160"/>
  <c r="J199"/>
  <c r="BK144"/>
  <c r="J157"/>
  <c r="J177"/>
  <c r="BK151"/>
  <c r="J204"/>
  <c r="J174"/>
  <c r="BK133"/>
  <c r="J146"/>
  <c r="J169"/>
  <c r="BK140"/>
  <c i="2" r="J359"/>
  <c r="J296"/>
  <c r="BK216"/>
  <c r="J474"/>
  <c r="BK447"/>
  <c r="J434"/>
  <c r="J387"/>
  <c r="J366"/>
  <c r="BK315"/>
  <c r="J198"/>
  <c r="BK135"/>
  <c r="BK364"/>
  <c r="BK340"/>
  <c r="BK273"/>
  <c r="BK225"/>
  <c r="J138"/>
  <c r="BK474"/>
  <c r="J458"/>
  <c r="BK445"/>
  <c r="J432"/>
  <c r="J424"/>
  <c r="BK407"/>
  <c r="BK395"/>
  <c r="BK375"/>
  <c r="J318"/>
  <c r="J227"/>
  <c r="BK166"/>
  <c r="BK143"/>
  <c r="BK363"/>
  <c r="BK347"/>
  <c r="BK293"/>
  <c r="J221"/>
  <c r="J179"/>
  <c r="J135"/>
  <c i="3" r="J275"/>
  <c r="BK230"/>
  <c r="J190"/>
  <c r="J144"/>
  <c r="J307"/>
  <c r="J315"/>
  <c r="BK307"/>
  <c r="J322"/>
  <c r="BK211"/>
  <c r="J150"/>
  <c r="J222"/>
  <c r="BK154"/>
  <c r="BK258"/>
  <c r="BK168"/>
  <c i="4" r="BK168"/>
  <c r="J145"/>
  <c r="J189"/>
  <c r="J139"/>
  <c r="BK209"/>
  <c r="BK174"/>
  <c r="J193"/>
  <c r="BK171"/>
  <c r="J179"/>
  <c i="2" r="BK373"/>
  <c r="BK321"/>
  <c r="BK263"/>
  <c r="BK179"/>
  <c r="J131"/>
  <c r="BK449"/>
  <c r="BK433"/>
  <c r="J410"/>
  <c r="BK381"/>
  <c r="J358"/>
  <c r="BK296"/>
  <c r="J244"/>
  <c r="J157"/>
  <c r="BK361"/>
  <c r="J306"/>
  <c r="BK227"/>
  <c r="J133"/>
  <c r="J464"/>
  <c r="J452"/>
  <c r="J443"/>
  <c r="BK434"/>
  <c r="J419"/>
  <c r="J393"/>
  <c r="BK383"/>
  <c r="J335"/>
  <c r="J273"/>
  <c r="J229"/>
  <c r="J192"/>
  <c r="J151"/>
  <c r="J360"/>
  <c r="BK306"/>
  <c r="J225"/>
  <c r="BK187"/>
  <c r="J145"/>
  <c i="3" r="BK274"/>
  <c r="BK227"/>
  <c r="J166"/>
  <c r="J136"/>
  <c r="J292"/>
  <c r="J290"/>
  <c r="J319"/>
  <c r="J203"/>
  <c r="BK148"/>
  <c r="J217"/>
  <c r="BK152"/>
  <c r="BK255"/>
  <c r="J238"/>
  <c r="BK166"/>
  <c r="BK126"/>
  <c r="J180"/>
  <c i="4" r="J186"/>
  <c r="J161"/>
  <c r="J153"/>
  <c r="J192"/>
  <c r="J163"/>
  <c r="BK189"/>
  <c r="BK165"/>
  <c r="BK187"/>
  <c r="J191"/>
  <c r="BK157"/>
  <c r="J165"/>
  <c r="BK139"/>
  <c r="J173"/>
  <c r="BK141"/>
  <c r="J131"/>
  <c i="5" r="BK126"/>
  <c r="J123"/>
  <c r="J128"/>
  <c i="2" r="J361"/>
  <c r="BK303"/>
  <c r="J237"/>
  <c r="J454"/>
  <c r="BK436"/>
  <c r="BK419"/>
  <c r="BK393"/>
  <c r="J367"/>
  <c r="BK349"/>
  <c r="J265"/>
  <c r="J183"/>
  <c r="J381"/>
  <c r="J347"/>
  <c r="J234"/>
  <c r="BK149"/>
  <c r="BK472"/>
  <c r="J456"/>
  <c r="J439"/>
  <c r="BK429"/>
  <c r="BK410"/>
  <c r="J389"/>
  <c r="BK371"/>
  <c r="J312"/>
  <c r="BK237"/>
  <c r="BK196"/>
  <c r="J155"/>
  <c r="J481"/>
  <c r="J351"/>
  <c r="BK277"/>
  <c r="J214"/>
  <c r="J168"/>
  <c i="3" r="BK317"/>
  <c r="BK256"/>
  <c r="BK209"/>
  <c r="BK146"/>
  <c r="J134"/>
  <c r="J317"/>
  <c r="BK277"/>
  <c r="J305"/>
  <c r="BK189"/>
  <c r="BK156"/>
  <c r="J241"/>
  <c r="J162"/>
  <c r="J233"/>
  <c i="4" r="J209"/>
  <c r="J154"/>
  <c r="BK184"/>
  <c r="J140"/>
  <c r="BK156"/>
  <c r="BK185"/>
  <c r="BK206"/>
  <c r="J203"/>
  <c r="J188"/>
  <c r="BK147"/>
  <c r="J159"/>
  <c r="BK181"/>
  <c r="J147"/>
  <c i="5" r="BK130"/>
  <c r="J129"/>
  <c r="BK121"/>
  <c i="2" r="J364"/>
  <c r="BK246"/>
  <c r="J160"/>
  <c r="BK137"/>
  <c r="J445"/>
  <c r="J430"/>
  <c r="J398"/>
  <c r="BK389"/>
  <c r="J363"/>
  <c r="BK324"/>
  <c r="J289"/>
  <c r="BK194"/>
  <c r="BK134"/>
  <c r="BK369"/>
  <c r="BK352"/>
  <c r="BK309"/>
  <c r="J246"/>
  <c r="BK172"/>
  <c r="F34"/>
  <c i="3" r="BK190"/>
  <c r="BK144"/>
  <c r="BK253"/>
  <c r="BK215"/>
  <c r="J160"/>
  <c r="J209"/>
  <c r="J130"/>
  <c i="4" r="BK167"/>
  <c r="J210"/>
  <c r="BK158"/>
  <c r="J185"/>
  <c r="J135"/>
  <c r="BK178"/>
  <c r="BK154"/>
  <c r="BK198"/>
  <c i="2" r="BK379"/>
  <c r="BK355"/>
  <c r="J277"/>
  <c r="BK155"/>
  <c r="J468"/>
  <c r="J438"/>
  <c r="BK413"/>
  <c r="J379"/>
  <c r="BK353"/>
  <c r="J291"/>
  <c r="J231"/>
  <c r="J137"/>
  <c r="BK360"/>
  <c r="J281"/>
  <c r="BK214"/>
  <c r="F36"/>
  <c i="3" r="BK309"/>
  <c r="J227"/>
  <c r="BK158"/>
  <c r="J266"/>
  <c r="J230"/>
  <c r="BK171"/>
  <c r="J152"/>
  <c r="J253"/>
  <c r="J164"/>
  <c i="4" r="BK194"/>
  <c r="J198"/>
  <c r="BK148"/>
  <c r="J202"/>
  <c r="BK145"/>
  <c r="J195"/>
  <c r="J207"/>
  <c r="BK207"/>
  <c r="BK202"/>
  <c r="BK166"/>
  <c r="J180"/>
  <c r="BK153"/>
  <c r="J182"/>
  <c r="J162"/>
  <c r="J158"/>
  <c i="5" r="J125"/>
  <c r="BK125"/>
  <c i="2" r="BK366"/>
  <c r="BK344"/>
  <c r="BK265"/>
  <c r="BK168"/>
  <c r="J476"/>
  <c r="BK452"/>
  <c r="BK424"/>
  <c r="BK403"/>
  <c r="BK385"/>
  <c r="J355"/>
  <c r="J293"/>
  <c r="J243"/>
  <c r="J166"/>
  <c r="BK131"/>
  <c r="BK356"/>
  <c r="BK291"/>
  <c r="J187"/>
  <c r="F37"/>
  <c i="3" r="BK319"/>
  <c r="J258"/>
  <c r="BK198"/>
  <c r="BK241"/>
  <c r="BK164"/>
  <c r="J255"/>
  <c r="BK150"/>
  <c i="4" r="J181"/>
  <c r="J150"/>
  <c r="BK135"/>
  <c r="BK204"/>
  <c r="J167"/>
  <c r="J206"/>
  <c r="J151"/>
  <c r="BK188"/>
  <c r="BK162"/>
  <c r="BK203"/>
  <c r="BK197"/>
  <c r="BK149"/>
  <c r="BK175"/>
  <c r="J190"/>
  <c r="J171"/>
  <c r="J144"/>
  <c i="5" r="J132"/>
  <c r="J121"/>
  <c r="J124"/>
  <c r="BK123"/>
  <c i="2" r="J369"/>
  <c r="J315"/>
  <c r="BK192"/>
  <c r="J472"/>
  <c r="J440"/>
  <c r="BK431"/>
  <c r="J407"/>
  <c r="J383"/>
  <c r="BK357"/>
  <c r="BK287"/>
  <c r="J172"/>
  <c i="1" r="AS94"/>
  <c i="2" r="BK185"/>
  <c r="J478"/>
  <c r="J462"/>
  <c r="J447"/>
  <c r="J436"/>
  <c r="BK426"/>
  <c r="BK401"/>
  <c r="BK387"/>
  <c r="BK377"/>
  <c r="J324"/>
  <c r="BK249"/>
  <c r="BK201"/>
  <c r="BK162"/>
  <c r="J134"/>
  <c r="J354"/>
  <c r="J333"/>
  <c r="BK231"/>
  <c r="J189"/>
  <c r="BK159"/>
  <c i="3" r="J297"/>
  <c r="BK238"/>
  <c r="BK213"/>
  <c r="BK162"/>
  <c r="BK301"/>
  <c r="J295"/>
  <c r="BK292"/>
  <c r="J299"/>
  <c r="BK136"/>
  <c r="BK130"/>
  <c r="J286"/>
  <c r="J236"/>
  <c r="BK192"/>
  <c r="J146"/>
  <c r="J248"/>
  <c r="BK279"/>
  <c i="4" r="BK199"/>
  <c r="BK146"/>
  <c r="BK193"/>
  <c r="BK138"/>
  <c r="BK160"/>
  <c r="J187"/>
  <c r="BK183"/>
  <c r="BK195"/>
  <c r="J134"/>
  <c r="J149"/>
  <c r="BK177"/>
  <c r="BK155"/>
  <c r="J152"/>
  <c i="5" r="BK129"/>
  <c r="BK128"/>
  <c r="BK132"/>
  <c i="2" r="BK458"/>
  <c r="BK443"/>
  <c r="J426"/>
  <c r="J401"/>
  <c r="J375"/>
  <c r="BK312"/>
  <c r="BK234"/>
  <c r="J181"/>
  <c r="J130"/>
  <c r="BK359"/>
  <c r="J338"/>
  <c r="J285"/>
  <c r="J239"/>
  <c r="BK164"/>
  <c r="BK130"/>
  <c r="BK462"/>
  <c r="J448"/>
  <c r="BK441"/>
  <c r="J433"/>
  <c r="BK421"/>
  <c r="J403"/>
  <c r="BK391"/>
  <c r="BK382"/>
  <c r="J349"/>
  <c r="BK281"/>
  <c r="BK239"/>
  <c r="BK219"/>
  <c r="BK174"/>
  <c r="J139"/>
  <c r="J371"/>
  <c r="J353"/>
  <c r="BK326"/>
  <c r="BK243"/>
  <c r="J216"/>
  <c r="BK181"/>
  <c r="J143"/>
  <c i="3" r="J279"/>
  <c r="BK252"/>
  <c r="BK222"/>
  <c r="J185"/>
  <c r="BK138"/>
  <c r="BK281"/>
  <c r="J301"/>
  <c r="BK305"/>
  <c r="BK313"/>
  <c r="J213"/>
  <c r="BK160"/>
  <c r="BK322"/>
  <c r="BK290"/>
  <c r="BK268"/>
  <c r="BK219"/>
  <c r="J171"/>
  <c r="J281"/>
  <c r="BK180"/>
  <c r="BK128"/>
  <c r="J187"/>
  <c i="4" r="BK191"/>
  <c i="5" r="J126"/>
  <c r="BK124"/>
  <c i="2" r="BK481"/>
  <c r="J326"/>
  <c r="BK285"/>
  <c r="BK157"/>
  <c r="BK478"/>
  <c r="BK448"/>
  <c r="BK432"/>
  <c r="J416"/>
  <c r="J391"/>
  <c r="J373"/>
  <c r="J340"/>
  <c r="BK255"/>
  <c r="J174"/>
  <c r="J34"/>
  <c i="3" r="BK134"/>
  <c r="BK315"/>
  <c r="J256"/>
  <c r="BK187"/>
  <c r="BK245"/>
  <c r="BK140"/>
  <c r="J219"/>
  <c i="4" r="BK210"/>
  <c r="J176"/>
  <c r="J141"/>
  <c r="BK182"/>
  <c r="BK172"/>
  <c r="BK190"/>
  <c r="J166"/>
  <c r="J178"/>
  <c r="BK152"/>
  <c r="J164"/>
  <c r="BK131"/>
  <c r="J172"/>
  <c r="J148"/>
  <c r="J138"/>
  <c i="5" r="BK131"/>
  <c r="J130"/>
  <c i="2" r="J382"/>
  <c r="J357"/>
  <c r="BK289"/>
  <c r="J201"/>
  <c r="J149"/>
  <c r="BK456"/>
  <c r="J441"/>
  <c r="J429"/>
  <c r="BK396"/>
  <c r="J380"/>
  <c r="BK351"/>
  <c r="J271"/>
  <c r="J185"/>
  <c r="BK136"/>
  <c r="BK367"/>
  <c r="BK335"/>
  <c r="BK229"/>
  <c r="BK145"/>
  <c r="BK468"/>
  <c r="J449"/>
  <c r="BK440"/>
  <c r="J431"/>
  <c r="BK416"/>
  <c r="BK398"/>
  <c r="J385"/>
  <c r="J352"/>
  <c r="BK271"/>
  <c r="BK221"/>
  <c r="BK189"/>
  <c r="BK138"/>
  <c r="J356"/>
  <c r="J303"/>
  <c r="J219"/>
  <c r="BK183"/>
  <c r="J136"/>
  <c i="3" r="BK275"/>
  <c r="BK236"/>
  <c r="J192"/>
  <c r="J140"/>
  <c r="BK286"/>
  <c r="J309"/>
  <c r="J277"/>
  <c r="J215"/>
  <c r="J182"/>
  <c r="J245"/>
  <c r="J168"/>
  <c r="J268"/>
  <c r="BK233"/>
  <c r="J156"/>
  <c r="BK248"/>
  <c r="J154"/>
  <c i="4" r="BK180"/>
  <c r="BK159"/>
  <c r="J197"/>
  <c r="BK134"/>
  <c r="BK208"/>
  <c r="J175"/>
  <c r="J194"/>
  <c r="BK176"/>
  <c r="BK186"/>
  <c r="BK150"/>
  <c r="J168"/>
  <c r="BK179"/>
  <c i="5" r="J131"/>
  <c r="J122"/>
  <c r="BK122"/>
  <c i="2" l="1" r="BK365"/>
  <c r="J365"/>
  <c r="J105"/>
  <c i="3" r="T254"/>
  <c i="4" r="R137"/>
  <c r="R136"/>
  <c i="2" r="P248"/>
  <c r="P451"/>
  <c i="3" r="BK191"/>
  <c r="J191"/>
  <c r="J99"/>
  <c r="P251"/>
  <c i="4" r="BK137"/>
  <c r="J137"/>
  <c r="J101"/>
  <c i="2" r="R129"/>
  <c r="BK236"/>
  <c r="J236"/>
  <c r="J100"/>
  <c r="BK346"/>
  <c r="J346"/>
  <c r="J104"/>
  <c i="3" r="P125"/>
  <c r="P294"/>
  <c i="4" r="BK143"/>
  <c r="J143"/>
  <c r="J103"/>
  <c i="2" r="R248"/>
  <c r="R346"/>
  <c i="3" r="BK125"/>
  <c r="J125"/>
  <c r="J98"/>
  <c r="T294"/>
  <c i="4" r="T137"/>
  <c r="T136"/>
  <c i="2" r="T365"/>
  <c i="3" r="R254"/>
  <c i="4" r="R132"/>
  <c r="R129"/>
  <c r="P137"/>
  <c r="P136"/>
  <c r="P196"/>
  <c i="2" r="T248"/>
  <c r="R451"/>
  <c i="3" r="BK254"/>
  <c r="J254"/>
  <c r="J101"/>
  <c i="4" r="R143"/>
  <c r="R196"/>
  <c r="BK201"/>
  <c r="J201"/>
  <c r="J107"/>
  <c r="R201"/>
  <c r="BK205"/>
  <c r="J205"/>
  <c r="J108"/>
  <c r="R205"/>
  <c i="2" r="BK248"/>
  <c r="J248"/>
  <c r="J102"/>
  <c r="P346"/>
  <c i="3" r="T125"/>
  <c r="R294"/>
  <c i="4" r="T143"/>
  <c i="2" r="R365"/>
  <c i="3" r="P191"/>
  <c i="4" r="T132"/>
  <c r="T129"/>
  <c r="T170"/>
  <c i="5" r="BK120"/>
  <c r="J120"/>
  <c r="J98"/>
  <c i="2" r="P129"/>
  <c r="P236"/>
  <c r="T451"/>
  <c i="3" r="R191"/>
  <c r="BK251"/>
  <c r="J251"/>
  <c r="J100"/>
  <c r="T251"/>
  <c i="4" r="P132"/>
  <c r="P129"/>
  <c r="R170"/>
  <c r="T196"/>
  <c r="P201"/>
  <c r="P200"/>
  <c r="T201"/>
  <c r="T200"/>
  <c r="P205"/>
  <c r="T205"/>
  <c i="2" r="T129"/>
  <c r="T128"/>
  <c r="T127"/>
  <c r="R236"/>
  <c r="BK451"/>
  <c r="J451"/>
  <c r="J106"/>
  <c i="3" r="T191"/>
  <c r="R251"/>
  <c i="4" r="P143"/>
  <c r="BK196"/>
  <c r="J196"/>
  <c r="J105"/>
  <c i="5" r="P120"/>
  <c r="P119"/>
  <c r="P118"/>
  <c i="1" r="AU98"/>
  <c i="2" r="BK129"/>
  <c r="J129"/>
  <c r="J98"/>
  <c r="T236"/>
  <c r="T346"/>
  <c i="3" r="R125"/>
  <c r="R124"/>
  <c r="R123"/>
  <c r="BK294"/>
  <c r="J294"/>
  <c r="J102"/>
  <c i="4" r="BK132"/>
  <c r="J132"/>
  <c r="J99"/>
  <c r="P170"/>
  <c i="5" r="R120"/>
  <c r="R119"/>
  <c r="R118"/>
  <c i="2" r="P365"/>
  <c i="3" r="P254"/>
  <c i="4" r="BK170"/>
  <c r="J170"/>
  <c r="J104"/>
  <c i="5" r="T120"/>
  <c r="T119"/>
  <c r="T118"/>
  <c i="2" r="BK480"/>
  <c r="J480"/>
  <c r="J107"/>
  <c r="BK245"/>
  <c r="J245"/>
  <c r="J101"/>
  <c r="BK343"/>
  <c r="J343"/>
  <c r="J103"/>
  <c r="BK233"/>
  <c r="J233"/>
  <c r="J99"/>
  <c i="3" r="BK321"/>
  <c r="J321"/>
  <c r="J103"/>
  <c i="4" r="BK130"/>
  <c r="J130"/>
  <c r="J98"/>
  <c i="5" r="J92"/>
  <c r="F115"/>
  <c i="4" r="BK136"/>
  <c r="J136"/>
  <c r="J100"/>
  <c r="BK200"/>
  <c r="J200"/>
  <c r="J106"/>
  <c i="5" r="BE125"/>
  <c r="BE128"/>
  <c r="E85"/>
  <c r="BE121"/>
  <c r="J91"/>
  <c r="BE122"/>
  <c r="BE124"/>
  <c r="BE132"/>
  <c r="J89"/>
  <c r="BE127"/>
  <c r="BE130"/>
  <c r="F114"/>
  <c r="BE129"/>
  <c r="BE131"/>
  <c r="BE126"/>
  <c r="BE123"/>
  <c i="3" r="BK124"/>
  <c r="J124"/>
  <c r="J97"/>
  <c i="4" r="E85"/>
  <c r="F92"/>
  <c r="BE146"/>
  <c r="BE148"/>
  <c r="BE150"/>
  <c r="BE159"/>
  <c r="BE166"/>
  <c r="BE172"/>
  <c r="F91"/>
  <c r="BE134"/>
  <c r="BE152"/>
  <c r="BE174"/>
  <c r="BE178"/>
  <c r="BE187"/>
  <c r="J89"/>
  <c r="J124"/>
  <c r="BE192"/>
  <c r="BE138"/>
  <c r="BE141"/>
  <c r="BE156"/>
  <c r="BE167"/>
  <c r="BE177"/>
  <c r="BE181"/>
  <c r="BE183"/>
  <c r="BE188"/>
  <c r="BE191"/>
  <c r="BE158"/>
  <c r="BE162"/>
  <c r="BE184"/>
  <c r="BE185"/>
  <c r="BE171"/>
  <c r="BE131"/>
  <c r="BE133"/>
  <c r="BE145"/>
  <c r="BE149"/>
  <c r="BE160"/>
  <c r="BE163"/>
  <c r="BE168"/>
  <c r="BE179"/>
  <c r="BE180"/>
  <c r="BE193"/>
  <c r="BE202"/>
  <c r="BE203"/>
  <c r="BE204"/>
  <c r="BE206"/>
  <c r="BE140"/>
  <c r="BE144"/>
  <c r="BE147"/>
  <c r="BE154"/>
  <c r="BE161"/>
  <c r="BE165"/>
  <c r="BE176"/>
  <c r="BE197"/>
  <c r="BE198"/>
  <c r="BE199"/>
  <c r="J92"/>
  <c r="BE135"/>
  <c r="BE151"/>
  <c r="BE155"/>
  <c r="BE173"/>
  <c r="BE175"/>
  <c r="BE186"/>
  <c r="BE190"/>
  <c r="BE208"/>
  <c r="BE209"/>
  <c r="BE157"/>
  <c r="BE164"/>
  <c r="BE139"/>
  <c r="BE153"/>
  <c r="BE169"/>
  <c r="BE182"/>
  <c r="BE189"/>
  <c r="BE194"/>
  <c r="BE195"/>
  <c r="BE207"/>
  <c r="BE210"/>
  <c i="3" r="J91"/>
  <c r="J92"/>
  <c r="J117"/>
  <c r="BE128"/>
  <c r="BE134"/>
  <c r="BE148"/>
  <c r="BE152"/>
  <c r="BE162"/>
  <c r="BE171"/>
  <c r="BE185"/>
  <c r="BE192"/>
  <c r="BE213"/>
  <c r="BE222"/>
  <c r="BE238"/>
  <c r="BE241"/>
  <c r="BE255"/>
  <c r="BE256"/>
  <c r="F91"/>
  <c r="F92"/>
  <c r="BE136"/>
  <c r="BE144"/>
  <c r="BE190"/>
  <c r="BE211"/>
  <c r="BE217"/>
  <c r="BE227"/>
  <c r="BE274"/>
  <c r="E85"/>
  <c r="BE130"/>
  <c r="BE138"/>
  <c r="BE146"/>
  <c r="BE150"/>
  <c r="BE166"/>
  <c r="BE168"/>
  <c r="BE182"/>
  <c r="BE209"/>
  <c r="BE215"/>
  <c r="BE230"/>
  <c r="BE236"/>
  <c r="BE245"/>
  <c r="BE252"/>
  <c r="BE258"/>
  <c r="BE266"/>
  <c r="BE281"/>
  <c r="BE286"/>
  <c r="BE295"/>
  <c r="BE297"/>
  <c r="BE305"/>
  <c r="BE307"/>
  <c r="BE301"/>
  <c r="BE309"/>
  <c r="BE313"/>
  <c r="BE319"/>
  <c r="BE140"/>
  <c r="BE158"/>
  <c r="BE180"/>
  <c r="BE187"/>
  <c r="BE198"/>
  <c r="BE275"/>
  <c r="BE277"/>
  <c r="BE322"/>
  <c r="BE279"/>
  <c r="BE299"/>
  <c r="BE317"/>
  <c r="BE126"/>
  <c r="BE154"/>
  <c r="BE156"/>
  <c r="BE160"/>
  <c r="BE164"/>
  <c r="BE189"/>
  <c r="BE203"/>
  <c r="BE219"/>
  <c r="BE233"/>
  <c r="BE248"/>
  <c r="BE253"/>
  <c r="BE268"/>
  <c r="BE290"/>
  <c r="BE292"/>
  <c r="BE315"/>
  <c i="1" r="BC95"/>
  <c i="2" r="J91"/>
  <c r="BE134"/>
  <c r="BE139"/>
  <c r="BE157"/>
  <c r="BE162"/>
  <c r="BE166"/>
  <c r="BE185"/>
  <c r="BE194"/>
  <c r="BE223"/>
  <c r="BE229"/>
  <c r="BE273"/>
  <c r="BE340"/>
  <c r="BE349"/>
  <c r="BE352"/>
  <c r="BE355"/>
  <c r="BE359"/>
  <c r="BE362"/>
  <c r="BE364"/>
  <c r="BE369"/>
  <c r="BE375"/>
  <c r="BE380"/>
  <c r="BE481"/>
  <c r="F92"/>
  <c r="J121"/>
  <c r="J124"/>
  <c r="BE133"/>
  <c r="BE135"/>
  <c r="BE149"/>
  <c r="BE172"/>
  <c r="BE187"/>
  <c r="BE225"/>
  <c r="BE243"/>
  <c r="BE255"/>
  <c r="BE285"/>
  <c r="BE287"/>
  <c r="BE291"/>
  <c r="BE296"/>
  <c r="BE309"/>
  <c r="BE315"/>
  <c r="BE326"/>
  <c r="BE347"/>
  <c r="BE351"/>
  <c r="BE358"/>
  <c r="BE363"/>
  <c r="BE366"/>
  <c r="BE379"/>
  <c r="BE381"/>
  <c r="BE382"/>
  <c r="BE385"/>
  <c r="BE389"/>
  <c r="BE393"/>
  <c r="BE396"/>
  <c r="BE398"/>
  <c r="BE403"/>
  <c r="BE407"/>
  <c r="BE413"/>
  <c r="BE419"/>
  <c r="BE424"/>
  <c r="BE426"/>
  <c r="BE429"/>
  <c r="BE436"/>
  <c r="BE439"/>
  <c r="BE440"/>
  <c r="BE443"/>
  <c r="BE449"/>
  <c r="BE452"/>
  <c r="BE458"/>
  <c r="BE464"/>
  <c r="BE472"/>
  <c r="BE474"/>
  <c r="BE478"/>
  <c i="1" r="AW95"/>
  <c i="2" r="BE131"/>
  <c r="BE137"/>
  <c r="BE138"/>
  <c r="BE143"/>
  <c r="BE168"/>
  <c r="BE174"/>
  <c r="BE198"/>
  <c r="BE219"/>
  <c r="BE237"/>
  <c r="BE239"/>
  <c r="BE249"/>
  <c r="BE271"/>
  <c r="BE277"/>
  <c r="BE289"/>
  <c r="BE293"/>
  <c r="BE303"/>
  <c r="BE321"/>
  <c r="BE344"/>
  <c r="BE353"/>
  <c r="BE357"/>
  <c i="1" r="BB95"/>
  <c i="2" r="E117"/>
  <c r="F123"/>
  <c r="BE151"/>
  <c r="BE155"/>
  <c r="BE160"/>
  <c r="BE164"/>
  <c r="BE179"/>
  <c r="BE181"/>
  <c r="BE183"/>
  <c r="BE192"/>
  <c r="BE196"/>
  <c r="BE201"/>
  <c r="BE216"/>
  <c r="BE227"/>
  <c r="BE246"/>
  <c r="BE263"/>
  <c r="BE265"/>
  <c r="BE333"/>
  <c r="BE338"/>
  <c r="BE360"/>
  <c r="BE361"/>
  <c r="BE367"/>
  <c r="BE371"/>
  <c r="BE373"/>
  <c r="BE383"/>
  <c r="BE387"/>
  <c r="BE391"/>
  <c r="BE395"/>
  <c r="BE401"/>
  <c r="BE410"/>
  <c r="BE416"/>
  <c r="BE421"/>
  <c r="BE430"/>
  <c r="BE431"/>
  <c r="BE432"/>
  <c r="BE433"/>
  <c r="BE434"/>
  <c r="BE438"/>
  <c r="BE441"/>
  <c r="BE445"/>
  <c r="BE447"/>
  <c r="BE448"/>
  <c r="BE454"/>
  <c r="BE456"/>
  <c r="BE462"/>
  <c r="BE468"/>
  <c r="BE476"/>
  <c i="1" r="BA95"/>
  <c i="2" r="BE130"/>
  <c r="BE136"/>
  <c r="BE145"/>
  <c r="BE159"/>
  <c r="BE189"/>
  <c r="BE214"/>
  <c r="BE221"/>
  <c r="BE231"/>
  <c r="BE234"/>
  <c r="BE244"/>
  <c r="BE281"/>
  <c r="BE306"/>
  <c r="BE312"/>
  <c r="BE318"/>
  <c r="BE324"/>
  <c r="BE335"/>
  <c r="BE354"/>
  <c r="BE356"/>
  <c r="BE377"/>
  <c i="1" r="BD95"/>
  <c i="4" r="F37"/>
  <c i="1" r="BD97"/>
  <c i="3" r="J34"/>
  <c i="1" r="AW96"/>
  <c i="4" r="F35"/>
  <c i="1" r="BB97"/>
  <c i="5" r="F37"/>
  <c i="1" r="BD98"/>
  <c i="3" r="F34"/>
  <c i="1" r="BA96"/>
  <c i="5" r="F35"/>
  <c i="1" r="BB98"/>
  <c i="3" r="F36"/>
  <c i="1" r="BC96"/>
  <c i="3" r="F35"/>
  <c i="1" r="BB96"/>
  <c i="3" r="F37"/>
  <c i="1" r="BD96"/>
  <c i="4" r="F34"/>
  <c i="1" r="BA97"/>
  <c i="5" r="J34"/>
  <c i="1" r="AW98"/>
  <c i="4" r="J34"/>
  <c i="1" r="AW97"/>
  <c i="5" r="F36"/>
  <c i="1" r="BC98"/>
  <c i="4" r="F36"/>
  <c i="1" r="BC97"/>
  <c i="5" r="F34"/>
  <c i="1" r="BA98"/>
  <c i="4" l="1" r="R142"/>
  <c r="T142"/>
  <c r="T128"/>
  <c i="2" r="P128"/>
  <c r="P127"/>
  <c i="1" r="AU95"/>
  <c i="4" r="P142"/>
  <c r="P128"/>
  <c i="1" r="AU97"/>
  <c i="2" r="R128"/>
  <c r="R127"/>
  <c i="3" r="T124"/>
  <c r="T123"/>
  <c i="4" r="R200"/>
  <c i="3" r="P124"/>
  <c r="P123"/>
  <c i="1" r="AU96"/>
  <c i="4" r="BK142"/>
  <c r="J142"/>
  <c r="J102"/>
  <c i="5" r="BK119"/>
  <c r="J119"/>
  <c r="J97"/>
  <c i="4" r="BK129"/>
  <c r="J129"/>
  <c r="J97"/>
  <c i="2" r="BK128"/>
  <c r="J128"/>
  <c r="J97"/>
  <c i="4" r="BK128"/>
  <c r="J128"/>
  <c r="J96"/>
  <c i="3" r="BK123"/>
  <c r="J123"/>
  <c r="J96"/>
  <c r="J33"/>
  <c i="1" r="AV96"/>
  <c r="AT96"/>
  <c i="4" r="F33"/>
  <c i="1" r="AZ97"/>
  <c i="3" r="F33"/>
  <c i="1" r="AZ96"/>
  <c i="2" r="J33"/>
  <c i="1" r="AV95"/>
  <c r="AT95"/>
  <c i="2" r="F33"/>
  <c i="1" r="AZ95"/>
  <c i="4" r="J33"/>
  <c i="1" r="AV97"/>
  <c r="AT97"/>
  <c i="5" r="F33"/>
  <c i="1" r="AZ98"/>
  <c i="5" r="J33"/>
  <c i="1" r="AV98"/>
  <c r="AT98"/>
  <c r="BD94"/>
  <c r="W33"/>
  <c r="BC94"/>
  <c r="W32"/>
  <c r="BA94"/>
  <c r="W30"/>
  <c r="BB94"/>
  <c r="AX94"/>
  <c i="4" l="1" r="R128"/>
  <c i="2" r="BK127"/>
  <c r="J127"/>
  <c r="J96"/>
  <c i="5" r="BK118"/>
  <c r="J118"/>
  <c r="J96"/>
  <c i="1" r="AU94"/>
  <c i="3" r="J30"/>
  <c i="1" r="AG96"/>
  <c r="W31"/>
  <c r="AW94"/>
  <c r="AK30"/>
  <c i="4" r="J30"/>
  <c i="1" r="AG97"/>
  <c r="AN97"/>
  <c r="AY94"/>
  <c r="AZ94"/>
  <c r="W29"/>
  <c i="4" l="1" r="J39"/>
  <c i="3" r="J39"/>
  <c i="1" r="AN96"/>
  <c i="5" r="J30"/>
  <c i="1" r="AG98"/>
  <c i="2" r="J30"/>
  <c i="1" r="AG95"/>
  <c r="AN95"/>
  <c r="AV94"/>
  <c r="AK29"/>
  <c i="2" l="1" r="J39"/>
  <c i="5" r="J39"/>
  <c i="1" r="AN98"/>
  <c r="AG94"/>
  <c r="AK26"/>
  <c r="AT94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<sst xmlns="http://schemas.openxmlformats.org/spreadsheetml/2006/main">
  <si>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</si>
  <si>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</si>
  <si>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</si>
  <si>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</si>
  <si>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{d3d35c4f-b189-49b3-916e-88501ee531d8}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</si>
  <si>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</si>
  <si>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</si>
  <si>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</si>
  <si>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</si>
  <si>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</si>
  <si>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</si>
  <si>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</si>
  <si>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</si>
  <si>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</si>
  <si>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MUKOLIN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</si>
  <si>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</si>
  <si>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</si>
  <si>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KOLÍN, UL. BENEŠOVA CYKLOSTEZKA, REKONSTRUKCE POVRCHU CHODNÍKŮ</t>
  </si>
  <si>
    <t>KSO:</t>
  </si>
  <si>
    <t>CC-CZ:</t>
  </si>
  <si>
    <t>Místo:</t>
  </si>
  <si>
    <t xml:space="preserve"> </t>
  </si>
  <si>
    <t>Datum:</t>
  </si>
  <si>
    <t>8. 2. 2024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</si>
  <si>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</si>
  <si>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</si>
  <si>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</si>
  <si>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</si>
  <si>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</si>
  <si>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</si>
  <si>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</si>
  <si>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</si>
  <si>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</si>
  <si>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</si>
  <si>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</si>
  <si>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</si>
  <si>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</si>
  <si>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</si>
  <si>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</si>
  <si>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</si>
  <si>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</si>
  <si>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</si>
  <si>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</si>
  <si>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</si>
  <si>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</si>
  <si>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</si>
  <si>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</si>
  <si>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</si>
  <si>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</si>
  <si>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</si>
  <si>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</si>
  <si>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</si>
  <si>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</si>
  <si>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</si>
  <si>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</si>
  <si>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</si>
  <si>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</si>
  <si>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</si>
  <si>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</si>
  <si>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</si>
  <si>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</si>
  <si>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</si>
  <si>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</si>
  <si>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</si>
  <si>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</si>
  <si>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</si>
  <si>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</si>
  <si>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</si>
  <si>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</si>
  <si>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</si>
  <si>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</si>
  <si>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</si>
  <si>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</si>
  <si>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</si>
  <si>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</si>
  <si>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</si>
  <si>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</si>
  <si>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</si>
  <si>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</si>
  <si>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zpevněné plochy - uznatelné náklady</t>
  </si>
  <si>
    <t>STA</t>
  </si>
  <si>
    <t>{9b7c82ea-72a1-4f13-aa80-649eff66eff4}</t>
  </si>
  <si>
    <t>2</t>
  </si>
  <si>
    <t>zpevněné plochy - neuznatelné náklady</t>
  </si>
  <si>
    <t>{e7a8b593-71d1-4df9-9bca-1564b767c87b}</t>
  </si>
  <si>
    <t>3</t>
  </si>
  <si>
    <t>veřejné osvětlení</t>
  </si>
  <si>
    <t>{29794eda-f920-4766-9d2a-2b85e45aac3b}</t>
  </si>
  <si>
    <t>4</t>
  </si>
  <si>
    <t>vedlejší a ostatní náklady</t>
  </si>
  <si>
    <t>{e0014da8-35f2-401e-9c09-6b2ec6bd9f47}</t>
  </si>
  <si>
    <t>KRYCÍ LIST SOUPISU PRACÍ</t>
  </si>
  <si>
    <t>Objekt:</t>
  </si>
  <si>
    <t>1 - zpevněné plochy - uznatelné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</si>
  <si>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</si>
  <si>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</si>
  <si>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</si>
  <si>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</si>
  <si>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</si>
  <si>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</si>
  <si>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</si>
  <si>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</si>
  <si>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</si>
  <si>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</si>
  <si>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</si>
  <si>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</si>
  <si>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</si>
  <si>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</si>
  <si>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</si>
  <si>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</si>
  <si>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</si>
  <si>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</si>
  <si>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</si>
  <si>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</si>
  <si>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</si>
  <si>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</si>
  <si>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</si>
  <si>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</si>
  <si>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</si>
  <si>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</si>
  <si>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</si>
  <si>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</si>
  <si>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</si>
  <si>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</si>
  <si>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</si>
  <si>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</si>
  <si>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</si>
  <si>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</si>
  <si>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</si>
  <si>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 vč. odvozu a likvidace na recyklační skládku</t>
  </si>
  <si>
    <t>m2</t>
  </si>
  <si>
    <t>-1218801939</t>
  </si>
  <si>
    <t>111301111</t>
  </si>
  <si>
    <t>Sejmutí drnu tl do 100 mm vč. odvozu a likvidace na recyklační skládku</t>
  </si>
  <si>
    <t>-968113940</t>
  </si>
  <si>
    <t>VV</t>
  </si>
  <si>
    <t>"stáv.zeleň" 2285</t>
  </si>
  <si>
    <t>112151352</t>
  </si>
  <si>
    <t>Kácení stromu s postupným spouštěním koruny a kmene D přes 0,2 do 0,3 m - vč. likvidace a odvozu</t>
  </si>
  <si>
    <t>kus</t>
  </si>
  <si>
    <t>1970847758</t>
  </si>
  <si>
    <t>112151353</t>
  </si>
  <si>
    <t>Kácení stromu s postupným spouštěním koruny a kmene D přes 0,3 do 0,4 m</t>
  </si>
  <si>
    <t>1552973553</t>
  </si>
  <si>
    <t>5</t>
  </si>
  <si>
    <t>112151354</t>
  </si>
  <si>
    <t>Kácení stromu s postupným spouštěním koruny a kmene D přes 0,4 do 0,5 m</t>
  </si>
  <si>
    <t>743767233</t>
  </si>
  <si>
    <t>6</t>
  </si>
  <si>
    <t>112201112</t>
  </si>
  <si>
    <t>Odstranění pařezů D přes 0,2 do 0,3 m v rovině a svahu do 1:5 s odklizením do 20 m a zasypáním jámy - vč. likvidace a odvozu</t>
  </si>
  <si>
    <t>-2019103452</t>
  </si>
  <si>
    <t>7</t>
  </si>
  <si>
    <t>112201113</t>
  </si>
  <si>
    <t>Odstranění pařezů D do 0,4 m v rovině a svahu 1:5 s odklizením do 20 m a zasypáním jámy - vč. likvidace</t>
  </si>
  <si>
    <t>1838956702</t>
  </si>
  <si>
    <t>8</t>
  </si>
  <si>
    <t>112201114</t>
  </si>
  <si>
    <t>Odstranění pařezů D přes 0,4 do 0,5 m v rovině a svahu do 1:5 s odklizením do 20 m a zasypáním jámy</t>
  </si>
  <si>
    <t>-630243977</t>
  </si>
  <si>
    <t>9</t>
  </si>
  <si>
    <t>113106121</t>
  </si>
  <si>
    <t>Rozebrání dlažeb komunikací pro pěší z betonových nebo kamenných dlaždic</t>
  </si>
  <si>
    <t>-1584453473</t>
  </si>
  <si>
    <t>"dlažba kostka - odvoz na deponii stavebníka" 529</t>
  </si>
  <si>
    <t>"betonová dlažba" 145</t>
  </si>
  <si>
    <t>Součet</t>
  </si>
  <si>
    <t>10</t>
  </si>
  <si>
    <t>113107223</t>
  </si>
  <si>
    <t>Odstranění podkladu pl přes 200 m2 z kameniva drceného tl 300 mm</t>
  </si>
  <si>
    <t>-440063423</t>
  </si>
  <si>
    <t>674+702+1880+48</t>
  </si>
  <si>
    <t>11</t>
  </si>
  <si>
    <t>113107231</t>
  </si>
  <si>
    <t>Odstranění podkladu pl přes 200 m2 z betonu prostého tl 150 mm</t>
  </si>
  <si>
    <t>1511819581</t>
  </si>
  <si>
    <t>"napojení na stávající bet.plochy" 20</t>
  </si>
  <si>
    <t>"stávající bet.plochy" 730</t>
  </si>
  <si>
    <t>113107242</t>
  </si>
  <si>
    <t>Odstranění podkladu pl přes 200 m2 živičných tl 100 mm</t>
  </si>
  <si>
    <t>1791963959</t>
  </si>
  <si>
    <t>"stávající konstrukce chodníku" 1880</t>
  </si>
  <si>
    <t>13</t>
  </si>
  <si>
    <t>113107243</t>
  </si>
  <si>
    <t>Odstranění podkladu pl přes 200 m2 živičných tl 150 mm</t>
  </si>
  <si>
    <t>-1447037530</t>
  </si>
  <si>
    <t>"napojení na stávající komunikace" 422*0,5</t>
  </si>
  <si>
    <t>"stávající konstrukce komunikace" 252</t>
  </si>
  <si>
    <t>14</t>
  </si>
  <si>
    <t>113201112</t>
  </si>
  <si>
    <t>Vytrhání obrub silničních ležatých</t>
  </si>
  <si>
    <t>m</t>
  </si>
  <si>
    <t>-490565857</t>
  </si>
  <si>
    <t>"OP3" 223+117+30</t>
  </si>
  <si>
    <t>15</t>
  </si>
  <si>
    <t>113202111</t>
  </si>
  <si>
    <t>Vytrhání obrub krajníků obrubníků stojatých</t>
  </si>
  <si>
    <t>159213133</t>
  </si>
  <si>
    <t>1494</t>
  </si>
  <si>
    <t>16</t>
  </si>
  <si>
    <t>119001422</t>
  </si>
  <si>
    <t>Dočasné zajištění kabelů a kabelových tratí z 6 volně ložených kabelů</t>
  </si>
  <si>
    <t>-1640061822</t>
  </si>
  <si>
    <t>17</t>
  </si>
  <si>
    <t>120001101</t>
  </si>
  <si>
    <t>Příplatek za ztížení vykopávky v blízkosti podzemního vedení</t>
  </si>
  <si>
    <t>m3</t>
  </si>
  <si>
    <t>1412420662</t>
  </si>
  <si>
    <t>528,1/8</t>
  </si>
  <si>
    <t>18</t>
  </si>
  <si>
    <t>122201102</t>
  </si>
  <si>
    <t>Odkopávky a prokopávky nezapažené v hornině tř. 3 objem do 1000 m3</t>
  </si>
  <si>
    <t>-1725458044</t>
  </si>
  <si>
    <t>"odkop" 658*0,35+2285*0,1+198*0,35</t>
  </si>
  <si>
    <t>19</t>
  </si>
  <si>
    <t>122201109</t>
  </si>
  <si>
    <t>Příplatek za lepivost u odkopávek v hornině tř. 1 až 3</t>
  </si>
  <si>
    <t>-1839961441</t>
  </si>
  <si>
    <t>528,1/2</t>
  </si>
  <si>
    <t>20</t>
  </si>
  <si>
    <t>129951121</t>
  </si>
  <si>
    <t>Bourání zdiva z betonu prostého neprokládaného v odkopávkách nebo prokopávkách strojně, vč. likvidace a odvozu na řízenou skládku</t>
  </si>
  <si>
    <t>-1367328842</t>
  </si>
  <si>
    <t>6*1*0,3</t>
  </si>
  <si>
    <t>132201201</t>
  </si>
  <si>
    <t>Hloubení rýh š do 2000 mm v hornině tř. 3 objemu do 100 m3</t>
  </si>
  <si>
    <t>-1986467928</t>
  </si>
  <si>
    <t>"základ pod zídku" 0,8*0,6*20</t>
  </si>
  <si>
    <t>"napojení nových UV" 6*0,8*1,2</t>
  </si>
  <si>
    <t>22</t>
  </si>
  <si>
    <t>132201209</t>
  </si>
  <si>
    <t>Příplatek za lepivost k hloubení rýh š do 2000 mm v hornině tř. 3</t>
  </si>
  <si>
    <t>-731805264</t>
  </si>
  <si>
    <t>15,36/2</t>
  </si>
  <si>
    <t>23</t>
  </si>
  <si>
    <t>162701105</t>
  </si>
  <si>
    <t>Vodorovné přemístění do 10000 m výkopku/sypaniny z horniny tř. 1 až 4</t>
  </si>
  <si>
    <t>1835559521</t>
  </si>
  <si>
    <t>"napojení nových UV" 2,4+0,48</t>
  </si>
  <si>
    <t>24</t>
  </si>
  <si>
    <t>162701109</t>
  </si>
  <si>
    <t>Příplatek k vodorovnému přemístění výkopku/sypaniny z horniny tř. 1 až 4 ZKD 1000 m přes 10000 m</t>
  </si>
  <si>
    <t>1992105144</t>
  </si>
  <si>
    <t>7*540,58</t>
  </si>
  <si>
    <t>25</t>
  </si>
  <si>
    <t>171201201</t>
  </si>
  <si>
    <t>Uložení sypaniny na skládky</t>
  </si>
  <si>
    <t>1490412323</t>
  </si>
  <si>
    <t>540,58</t>
  </si>
  <si>
    <t>26</t>
  </si>
  <si>
    <t>171201231</t>
  </si>
  <si>
    <t>Poplatek za uložení zeminy a kamení na recyklační skládce (skládkovné) kód odpadu 17 05 04</t>
  </si>
  <si>
    <t>t</t>
  </si>
  <si>
    <t>1834132192</t>
  </si>
  <si>
    <t>540,58*1,8</t>
  </si>
  <si>
    <t>27</t>
  </si>
  <si>
    <t>174101101</t>
  </si>
  <si>
    <t>Zásyp jam, šachet rýh nebo kolem objektů sypaninou se zhutněním</t>
  </si>
  <si>
    <t>-2008326300</t>
  </si>
  <si>
    <t>"napojení nových UV" 6*0,8*0,6</t>
  </si>
  <si>
    <t>28</t>
  </si>
  <si>
    <t>175151101</t>
  </si>
  <si>
    <t>Obsypání potrubí strojně sypaninou bez prohození, uloženou do 3 m</t>
  </si>
  <si>
    <t>559829008</t>
  </si>
  <si>
    <t>"napojení nových UV" 6*0,8*0,5</t>
  </si>
  <si>
    <t>29</t>
  </si>
  <si>
    <t>M</t>
  </si>
  <si>
    <t>583373030</t>
  </si>
  <si>
    <t>štěrkopísek frakce 0-8</t>
  </si>
  <si>
    <t>-1795631785</t>
  </si>
  <si>
    <t>2,4</t>
  </si>
  <si>
    <t>2,4*1,87 'Přepočtené koeficientem množství</t>
  </si>
  <si>
    <t>30</t>
  </si>
  <si>
    <t>181351113</t>
  </si>
  <si>
    <t>Rozprostření ornice tl vrstvy do 200 mm pl přes 500 m2 v rovině nebo ve svahu do 1:5 strojně</t>
  </si>
  <si>
    <t>138351185</t>
  </si>
  <si>
    <t>"nová zeleň" 1660</t>
  </si>
  <si>
    <t>31</t>
  </si>
  <si>
    <t>10364100</t>
  </si>
  <si>
    <t>zemina pro terénní úpravy - tříděná</t>
  </si>
  <si>
    <t>-1988828692</t>
  </si>
  <si>
    <t>"nová zeleň" 1660*0,1*1,8</t>
  </si>
  <si>
    <t>32</t>
  </si>
  <si>
    <t>181411131</t>
  </si>
  <si>
    <t>Založení parkového trávníku výsevem plochy do 1000 m2 v rovině a ve svahu do 1:5</t>
  </si>
  <si>
    <t>425199650</t>
  </si>
  <si>
    <t>33</t>
  </si>
  <si>
    <t>005724100</t>
  </si>
  <si>
    <t>osivo směs travní parková</t>
  </si>
  <si>
    <t>kg</t>
  </si>
  <si>
    <t>208131662</t>
  </si>
  <si>
    <t>1660*0,05 'Přepočtené koeficientem množství</t>
  </si>
  <si>
    <t>34</t>
  </si>
  <si>
    <t>181951102</t>
  </si>
  <si>
    <t>Úprava pláně v hornině tř. 1 až 4 se zhutněním</t>
  </si>
  <si>
    <t>-1403686957</t>
  </si>
  <si>
    <t>"zesílená kce" 56*1,1</t>
  </si>
  <si>
    <t>"sjezdy" 80*1,1</t>
  </si>
  <si>
    <t>"parkovací-stání" 48*1,1</t>
  </si>
  <si>
    <t>"cyklo" 68*1,1</t>
  </si>
  <si>
    <t>"pruh pro cyklisty" 915*1,1</t>
  </si>
  <si>
    <t>"pruh pro chodce" 1425*1,1</t>
  </si>
  <si>
    <t>"umělá vodící linie" 23*1,1</t>
  </si>
  <si>
    <t>"dlažba pro nevidomé" 269*1,1</t>
  </si>
  <si>
    <t>"bezpečnostní pás-zastávky" 25*1,1</t>
  </si>
  <si>
    <t>"-zesílená kce" -56*1,1</t>
  </si>
  <si>
    <t>"autobusová záliv" 125*1,1</t>
  </si>
  <si>
    <t>35</t>
  </si>
  <si>
    <t>183101313</t>
  </si>
  <si>
    <t>Jamky pro výsadbu s výměnou 100 % půdy zeminy skupiny 1 až 4 obj přes 0,02 do 0,05 m3 v rovině a svahu do 1:5</t>
  </si>
  <si>
    <t>1559826042</t>
  </si>
  <si>
    <t>"nové keře" 45</t>
  </si>
  <si>
    <t>36</t>
  </si>
  <si>
    <t>10321100</t>
  </si>
  <si>
    <t>zahradní substrát pro výsadbu VL</t>
  </si>
  <si>
    <t>1373031849</t>
  </si>
  <si>
    <t>45*0,05 'Přepočtené koeficientem množství</t>
  </si>
  <si>
    <t>37</t>
  </si>
  <si>
    <t>183101321</t>
  </si>
  <si>
    <t>Jamky pro výsadbu s výměnou 100 % půdy zeminy tř 1 až 4 objem do 1 m3 v rovině a svahu do 1:5</t>
  </si>
  <si>
    <t>-783830919</t>
  </si>
  <si>
    <t>"nové kstromy" 5</t>
  </si>
  <si>
    <t>38</t>
  </si>
  <si>
    <t>184102211</t>
  </si>
  <si>
    <t>Výsadba keře bez balu v do 1 m do jamky se zalitím v rovině a svahu do 1:5</t>
  </si>
  <si>
    <t>-1595140424</t>
  </si>
  <si>
    <t>39</t>
  </si>
  <si>
    <t>02652026</t>
  </si>
  <si>
    <t>šeřík /Syringa meyeri-pink/</t>
  </si>
  <si>
    <t>1147428119</t>
  </si>
  <si>
    <t>40</t>
  </si>
  <si>
    <t>184201112</t>
  </si>
  <si>
    <t>Výsadba stromu bez balu do jamky výška kmene do 2,5 m v rovině a svahu do 1:5</t>
  </si>
  <si>
    <t>2098369518</t>
  </si>
  <si>
    <t>41</t>
  </si>
  <si>
    <t>026504020</t>
  </si>
  <si>
    <t>Acer platanoides Columnare vel 14-16, Javor mléč, kultivar pyramidální korunou</t>
  </si>
  <si>
    <t>741762891</t>
  </si>
  <si>
    <t>42</t>
  </si>
  <si>
    <t>185804312</t>
  </si>
  <si>
    <t>Zalití rostlin vodou plocha přes 20 m2</t>
  </si>
  <si>
    <t>242839845</t>
  </si>
  <si>
    <t>43</t>
  </si>
  <si>
    <t>185851121</t>
  </si>
  <si>
    <t>Dovoz vody pro zálivku rostlin za vzdálenost do 1000 m</t>
  </si>
  <si>
    <t>321764660</t>
  </si>
  <si>
    <t>Zakládání</t>
  </si>
  <si>
    <t>44</t>
  </si>
  <si>
    <t>274313711</t>
  </si>
  <si>
    <t>Základové pásy z betonu tř. C 20/25</t>
  </si>
  <si>
    <t>94591047</t>
  </si>
  <si>
    <t>Svislé a kompletní konstrukce</t>
  </si>
  <si>
    <t>45</t>
  </si>
  <si>
    <t>311113214</t>
  </si>
  <si>
    <t>Nosná zeď tl 300 mm ze štípaných tvárnic ztraceného bednění přírodních včetně výplně z betonu</t>
  </si>
  <si>
    <t>-490374628</t>
  </si>
  <si>
    <t>20*0,75</t>
  </si>
  <si>
    <t>46</t>
  </si>
  <si>
    <t>311361821</t>
  </si>
  <si>
    <t>Výztuž nosných zdí betonářskou ocelí 10 505</t>
  </si>
  <si>
    <t>261365598</t>
  </si>
  <si>
    <t>3*20*0,89/1000</t>
  </si>
  <si>
    <t>2,5*2*20*0,89/1000</t>
  </si>
  <si>
    <t>47</t>
  </si>
  <si>
    <t>348272525</t>
  </si>
  <si>
    <t>Plotová stříška pro zeď tl 300 mm z tvarovek hladkých nebo štípaných barevných</t>
  </si>
  <si>
    <t>1046675815</t>
  </si>
  <si>
    <t>48</t>
  </si>
  <si>
    <t>358215114</t>
  </si>
  <si>
    <t>Bourání stávající uliční vpustě vč. likvidace</t>
  </si>
  <si>
    <t>kpl</t>
  </si>
  <si>
    <t>-46445291</t>
  </si>
  <si>
    <t>Vodorovné konstrukce</t>
  </si>
  <si>
    <t>49</t>
  </si>
  <si>
    <t>451573111</t>
  </si>
  <si>
    <t>Lože pod potrubí otevřený výkop ze štěrkopísku</t>
  </si>
  <si>
    <t>-1152487612</t>
  </si>
  <si>
    <t>"napojení nových UV" 6*0,8*0,1</t>
  </si>
  <si>
    <t>Komunikace</t>
  </si>
  <si>
    <t>50</t>
  </si>
  <si>
    <t>564851111</t>
  </si>
  <si>
    <t>Podklad ze štěrkodrtě ŠD tl 150 mm</t>
  </si>
  <si>
    <t>1891601903</t>
  </si>
  <si>
    <t>51</t>
  </si>
  <si>
    <t>564861111</t>
  </si>
  <si>
    <t>Podklad ze štěrkodrtě ŠD tl 200 mm</t>
  </si>
  <si>
    <t>1506870159</t>
  </si>
  <si>
    <t>52</t>
  </si>
  <si>
    <t>564871111</t>
  </si>
  <si>
    <t>Podklad ze štěrkodrtě ŠD tl 250 mm</t>
  </si>
  <si>
    <t>-2063714988</t>
  </si>
  <si>
    <t>53</t>
  </si>
  <si>
    <t>564952111</t>
  </si>
  <si>
    <t>Podklad z mechanicky zpevněného kameniva MZK tl 150 mm</t>
  </si>
  <si>
    <t>362851398</t>
  </si>
  <si>
    <t>"zesílená kce" 56*1,05</t>
  </si>
  <si>
    <t>"sjezdy" 80*1,05</t>
  </si>
  <si>
    <t>"parkovací-stání" 48*1,05</t>
  </si>
  <si>
    <t>"cyklo" 68*1,05</t>
  </si>
  <si>
    <t>54</t>
  </si>
  <si>
    <t>564962113</t>
  </si>
  <si>
    <t>Podklad z mechanicky zpevněného kameniva MZK tl 220 mm</t>
  </si>
  <si>
    <t>2041851642</t>
  </si>
  <si>
    <t>"autobusová záliv" 125*1,05</t>
  </si>
  <si>
    <t>55</t>
  </si>
  <si>
    <t>565155111</t>
  </si>
  <si>
    <t>Asfaltový beton vrstva podkladní ACP 16 (obalované kamenivo OKS) tl 70 mm š do 3 m</t>
  </si>
  <si>
    <t>671081501</t>
  </si>
  <si>
    <t>"cyklo" 68</t>
  </si>
  <si>
    <t>56</t>
  </si>
  <si>
    <t>573191111</t>
  </si>
  <si>
    <t>Postřik infiltrační kationaktivní v množství emulzí 1 kg/m2</t>
  </si>
  <si>
    <t>1096204616</t>
  </si>
  <si>
    <t>57</t>
  </si>
  <si>
    <t>573231108</t>
  </si>
  <si>
    <t>Postřik živičný spojovací ze silniční emulze v množství 0,50 kg/m2</t>
  </si>
  <si>
    <t>-342069915</t>
  </si>
  <si>
    <t>58</t>
  </si>
  <si>
    <t>577143111</t>
  </si>
  <si>
    <t>Asfaltový beton vrstva obrusná ACO 8 (ABJ) tl 50 mm š do 3 m z nemodifikovaného asfaltu</t>
  </si>
  <si>
    <t>-1379162589</t>
  </si>
  <si>
    <t>59</t>
  </si>
  <si>
    <t>577144211</t>
  </si>
  <si>
    <t>Asfaltový beton vrstva obrusná ACO 11 (ABS) tř. II tl 50 mm š do 3 m z nemodifikovaného asfaltu</t>
  </si>
  <si>
    <t>482804244</t>
  </si>
  <si>
    <t>60</t>
  </si>
  <si>
    <t>581124115</t>
  </si>
  <si>
    <t>Kryt z betonu komunikace pro pěší tl. 150 mm</t>
  </si>
  <si>
    <t>1467961500</t>
  </si>
  <si>
    <t>61</t>
  </si>
  <si>
    <t>591141111</t>
  </si>
  <si>
    <t>Kladení dlažby z kostek velkých z kamene na MC tl 50 mm</t>
  </si>
  <si>
    <t>2006035922</t>
  </si>
  <si>
    <t>"autobusová záliv" 125</t>
  </si>
  <si>
    <t>62</t>
  </si>
  <si>
    <t>58381008</t>
  </si>
  <si>
    <t>kostka štípaná dlažební žula velká 15/17</t>
  </si>
  <si>
    <t>1120365818</t>
  </si>
  <si>
    <t>125*1,01 'Přepočtené koeficientem množství</t>
  </si>
  <si>
    <t>63</t>
  </si>
  <si>
    <t>596211213</t>
  </si>
  <si>
    <t>Kladení zámkové dlažby komunikací pro pěší tl 80 mm skupiny A pl přes 300 m2</t>
  </si>
  <si>
    <t>666211055</t>
  </si>
  <si>
    <t>"pruh pro cyklisty" 915</t>
  </si>
  <si>
    <t>"pruh pro chodce" 1425</t>
  </si>
  <si>
    <t>"umělá vodící linie" 23</t>
  </si>
  <si>
    <t>"dlažba pro nevidomé" 269</t>
  </si>
  <si>
    <t>"bezpečnostní pás-zastávky" 25</t>
  </si>
  <si>
    <t>64</t>
  </si>
  <si>
    <t>592453110</t>
  </si>
  <si>
    <t>dlažba skladebná betonová 200x100mm tl 80mm šedá rovná hrana</t>
  </si>
  <si>
    <t>-1835947227</t>
  </si>
  <si>
    <t>"pruh pro chodce" 426</t>
  </si>
  <si>
    <t>426*1,01 'Přepočtené koeficientem množství</t>
  </si>
  <si>
    <t>65</t>
  </si>
  <si>
    <t>59245020</t>
  </si>
  <si>
    <t>dlažba skladebná betonová 200x100mm tl 80mm šedá</t>
  </si>
  <si>
    <t>464853700</t>
  </si>
  <si>
    <t>"pruh pro chodce" (1425-426)*0,67</t>
  </si>
  <si>
    <t>669,33*1,01 'Přepočtené koeficientem množství</t>
  </si>
  <si>
    <t>66</t>
  </si>
  <si>
    <t>59245017</t>
  </si>
  <si>
    <t>dlažba skladebná betonová 100x100mm tl 80mm šedá</t>
  </si>
  <si>
    <t>-1722074154</t>
  </si>
  <si>
    <t>"pruh pro chodce" (1425-426)*0,33</t>
  </si>
  <si>
    <t>329,67*1,01 'Přepočtené koeficientem množství</t>
  </si>
  <si>
    <t>67</t>
  </si>
  <si>
    <t>59245030</t>
  </si>
  <si>
    <t>dlažba skladebná betonová 200x200mm tl 80mm šedá - umělá vodící linie</t>
  </si>
  <si>
    <t>-694928692</t>
  </si>
  <si>
    <t>23*1,01 'Přepočtené koeficientem množství</t>
  </si>
  <si>
    <t>68</t>
  </si>
  <si>
    <t>59245003</t>
  </si>
  <si>
    <t>dlažba skladebná betonová 200x200mm tl 80mm šedá rovná hrana</t>
  </si>
  <si>
    <t>307374729</t>
  </si>
  <si>
    <t>"pruh pro cyklisty"915*0,75</t>
  </si>
  <si>
    <t>686,25*1,01 'Přepočtené koeficientem množství</t>
  </si>
  <si>
    <t>69</t>
  </si>
  <si>
    <t>59245004</t>
  </si>
  <si>
    <t>dlažba skladebná betonová 200x200mm tl 80mm černá rovná hrana</t>
  </si>
  <si>
    <t>1306749738</t>
  </si>
  <si>
    <t>"pruh pro cyklisty" 915*0,25</t>
  </si>
  <si>
    <t>228,75*1,01 'Přepočtené koeficientem množství</t>
  </si>
  <si>
    <t>70</t>
  </si>
  <si>
    <t>592452670</t>
  </si>
  <si>
    <t>dlažba pro nevidomé betonová 200x100mm tl 80mm černá</t>
  </si>
  <si>
    <t>-888875999</t>
  </si>
  <si>
    <t>269*1,01 'Přepočtené koeficientem množství</t>
  </si>
  <si>
    <t>71</t>
  </si>
  <si>
    <t>592453111</t>
  </si>
  <si>
    <t>dlažba skladebná betonová 200x200mm tl 80mm okrová rovná hrana</t>
  </si>
  <si>
    <t>323627898</t>
  </si>
  <si>
    <t>72</t>
  </si>
  <si>
    <t>596211215</t>
  </si>
  <si>
    <t xml:space="preserve">Příplatek za kombinaci více než dvou barev a různých typů dlažby u kladení betonových dlažeb pro pěší tl 80 mm skupiny A </t>
  </si>
  <si>
    <t>-759645378</t>
  </si>
  <si>
    <t>"pruh pro cyklisty" 867</t>
  </si>
  <si>
    <t>73</t>
  </si>
  <si>
    <t>596212213</t>
  </si>
  <si>
    <t>Kladení zámkové dlažby pozemních komunikací tl 80 mm skupiny A pl přes 300 m2</t>
  </si>
  <si>
    <t>-1547457422</t>
  </si>
  <si>
    <t>"sjezdy" 80</t>
  </si>
  <si>
    <t>74</t>
  </si>
  <si>
    <t>5924531101</t>
  </si>
  <si>
    <t>1701769460</t>
  </si>
  <si>
    <t>80</t>
  </si>
  <si>
    <t>80*1,01 'Přepočtené koeficientem množství</t>
  </si>
  <si>
    <t>75</t>
  </si>
  <si>
    <t>596412210</t>
  </si>
  <si>
    <t>Kladení dlažby z vegetačních tvárnic pozemních komunikací tl 80 mm pl do 50 m2</t>
  </si>
  <si>
    <t>-2118611069</t>
  </si>
  <si>
    <t>"parkovací-stání" 48</t>
  </si>
  <si>
    <t>76</t>
  </si>
  <si>
    <t>59245035</t>
  </si>
  <si>
    <t>dlažba plošná vegetační betonová 200x200mm tl 80mmšedá - spára 10 mm</t>
  </si>
  <si>
    <t>-365514801</t>
  </si>
  <si>
    <t>48*1,03 'Přepočtené koeficientem množství</t>
  </si>
  <si>
    <t>Úpravy povrchů, podlahy a osazování výplní</t>
  </si>
  <si>
    <t>77</t>
  </si>
  <si>
    <t>915241111</t>
  </si>
  <si>
    <t>Bezpečnostní barevný povrch vozovek červený pro podklad asfaltový</t>
  </si>
  <si>
    <t>1401917826</t>
  </si>
  <si>
    <t>Trubní vedení</t>
  </si>
  <si>
    <t>78</t>
  </si>
  <si>
    <t>871353121</t>
  </si>
  <si>
    <t>Montáž kanalizačního potrubí z PVC těsněné gumovým kroužkem otevřený výkop sklon do 20 % DN 200</t>
  </si>
  <si>
    <t>1441370895</t>
  </si>
  <si>
    <t>"napojení nových UV" 2+2+2</t>
  </si>
  <si>
    <t>79</t>
  </si>
  <si>
    <t>286114640</t>
  </si>
  <si>
    <t>trubka kanalizace plastová KGEM-200x1000 mm SN8</t>
  </si>
  <si>
    <t>1357498662</t>
  </si>
  <si>
    <t>877355211</t>
  </si>
  <si>
    <t>Montáž tvarovek z tvrdého PVC-systém KG nebo z polypropylenu-systém KG 2000 jednoosé DN 200</t>
  </si>
  <si>
    <t>-113048710</t>
  </si>
  <si>
    <t>81</t>
  </si>
  <si>
    <t>286113660</t>
  </si>
  <si>
    <t>koleno kanalizace plastové KGB 200x45°</t>
  </si>
  <si>
    <t>-708732830</t>
  </si>
  <si>
    <t>82</t>
  </si>
  <si>
    <t>895941111</t>
  </si>
  <si>
    <t>Zřízení vpusti kanalizační uliční z betonových dílců typ UV-50 normální</t>
  </si>
  <si>
    <t>1960566149</t>
  </si>
  <si>
    <t>83</t>
  </si>
  <si>
    <t>592238505</t>
  </si>
  <si>
    <t>dno betonové pro uliční vpusť s výtokovým otvorem TBV-Q 450/380/1d 45x38x5 cm</t>
  </si>
  <si>
    <t>1234660986</t>
  </si>
  <si>
    <t>84</t>
  </si>
  <si>
    <t>592238620</t>
  </si>
  <si>
    <t>skruž betonová pro uliční vpusť středová TBV-Q 450/295/6a 45x29,5x5 cm</t>
  </si>
  <si>
    <t>1926654071</t>
  </si>
  <si>
    <t>85</t>
  </si>
  <si>
    <t>592238570</t>
  </si>
  <si>
    <t>skruž betonová pro uliční vpusť horní TBV-Q 450/295/5b, 45x29,5x5 cm</t>
  </si>
  <si>
    <t>-2012843802</t>
  </si>
  <si>
    <t>86</t>
  </si>
  <si>
    <t>592238640</t>
  </si>
  <si>
    <t>prstenec betonový pro uliční vpusť vyrovnávací TBV-Q 390/60/10a, 39x6x13 cm</t>
  </si>
  <si>
    <t>1691448145</t>
  </si>
  <si>
    <t>87</t>
  </si>
  <si>
    <t>899203111</t>
  </si>
  <si>
    <t>Osazení mříží litinových včetně rámů a košů na bahno hmotnosti nad 100 do 150 kg</t>
  </si>
  <si>
    <t>-756581733</t>
  </si>
  <si>
    <t>88</t>
  </si>
  <si>
    <t>592238760</t>
  </si>
  <si>
    <t>rám zabetonovaný DIN 19583-9 500/500 mm</t>
  </si>
  <si>
    <t>-722261873</t>
  </si>
  <si>
    <t>89</t>
  </si>
  <si>
    <t>592238780</t>
  </si>
  <si>
    <t>mříž M1 D400 DIN 19583-13, 500/500 mm</t>
  </si>
  <si>
    <t>1993561605</t>
  </si>
  <si>
    <t>90</t>
  </si>
  <si>
    <t>592238755</t>
  </si>
  <si>
    <t>koš pozink. B1 DIN 4052, nízký, pro rám 500/500</t>
  </si>
  <si>
    <t>-1703688408</t>
  </si>
  <si>
    <t>91</t>
  </si>
  <si>
    <t>899331111</t>
  </si>
  <si>
    <t>Výšková úprava uličního vstupu nebo vpusti do 200 mm zvýšením poklopu - dle skutečnosti</t>
  </si>
  <si>
    <t>-1321680971</t>
  </si>
  <si>
    <t>92</t>
  </si>
  <si>
    <t>899431111</t>
  </si>
  <si>
    <t>Výšková úprava uličního vstupu nebo vpusti do 200 mm zvýšením krycího hrnce, šoupěte nebo hydrantu - dle skutečnosti</t>
  </si>
  <si>
    <t>-474364499</t>
  </si>
  <si>
    <t>93</t>
  </si>
  <si>
    <t>899999999</t>
  </si>
  <si>
    <t>Napojení na stávající kanalizaci - komplet</t>
  </si>
  <si>
    <t>-2098821434</t>
  </si>
  <si>
    <t>Ostatní konstrukce a práce-bourání</t>
  </si>
  <si>
    <t>94</t>
  </si>
  <si>
    <t>914111111</t>
  </si>
  <si>
    <t>Montáž svislé dopravní značky do velikosti 1 m2 objímkami na sloupek nebo konzolu</t>
  </si>
  <si>
    <t>242382161</t>
  </si>
  <si>
    <t>95</t>
  </si>
  <si>
    <t>404440047</t>
  </si>
  <si>
    <t>značka dopravní svislá reflexní C10a 700 mm</t>
  </si>
  <si>
    <t>-1937743687</t>
  </si>
  <si>
    <t>96</t>
  </si>
  <si>
    <t>404440048</t>
  </si>
  <si>
    <t>značka dopravní svislá reflexní C10b 700 mm</t>
  </si>
  <si>
    <t>-90458781</t>
  </si>
  <si>
    <t>97</t>
  </si>
  <si>
    <t>404440049</t>
  </si>
  <si>
    <t>značka dopravní svislá reflexní IP6 500x500 mm</t>
  </si>
  <si>
    <t>-1555275673</t>
  </si>
  <si>
    <t>98</t>
  </si>
  <si>
    <t>404440050</t>
  </si>
  <si>
    <t>značka dopravní svislá reflexní IP7 500x500 mm</t>
  </si>
  <si>
    <t>1067731361</t>
  </si>
  <si>
    <t>99</t>
  </si>
  <si>
    <t>404440060</t>
  </si>
  <si>
    <t>značka dopravní svislá reflexní IP11c 500x700 mm</t>
  </si>
  <si>
    <t>-447796059</t>
  </si>
  <si>
    <t>100</t>
  </si>
  <si>
    <t>404440051</t>
  </si>
  <si>
    <t>značka dopravní svislá reflexní IJ4a 500x500 mm</t>
  </si>
  <si>
    <t>-1026132041</t>
  </si>
  <si>
    <t>101</t>
  </si>
  <si>
    <t>914111119</t>
  </si>
  <si>
    <t>Přemístění stávající svislé dopravní značky do velikosti 1 m2 vč. sloupku a patky - komplet</t>
  </si>
  <si>
    <t>1458425260</t>
  </si>
  <si>
    <t>102</t>
  </si>
  <si>
    <t>914111120</t>
  </si>
  <si>
    <t>Přemístění stávající svislé dopravní značky do velikosti 2 m2 vč. sloupku a patky - komplet</t>
  </si>
  <si>
    <t>1255383847</t>
  </si>
  <si>
    <t>103</t>
  </si>
  <si>
    <t>914211111</t>
  </si>
  <si>
    <t>Montáž svislé dopravní značky velkoplošné velikosti do 6 m2</t>
  </si>
  <si>
    <t>1928119420</t>
  </si>
  <si>
    <t>104</t>
  </si>
  <si>
    <t>404442720</t>
  </si>
  <si>
    <t>značka svislá reflexní IP19+IP20 1500 x 1500 mm</t>
  </si>
  <si>
    <t>768112608</t>
  </si>
  <si>
    <t>105</t>
  </si>
  <si>
    <t>914511112</t>
  </si>
  <si>
    <t>Montáž sloupku dopravních značek délky do 3,5 m s betonovým základem a patkou</t>
  </si>
  <si>
    <t>-1832315608</t>
  </si>
  <si>
    <t>106</t>
  </si>
  <si>
    <t>404452250</t>
  </si>
  <si>
    <t>sloupek Zn 60 - 350</t>
  </si>
  <si>
    <t>-1742319580</t>
  </si>
  <si>
    <t>107</t>
  </si>
  <si>
    <t>404452400</t>
  </si>
  <si>
    <t>patka hliníková HP 60</t>
  </si>
  <si>
    <t>-304560570</t>
  </si>
  <si>
    <t>108</t>
  </si>
  <si>
    <t>404452530</t>
  </si>
  <si>
    <t>víčko plastové na sloupek 60</t>
  </si>
  <si>
    <t>1895377814</t>
  </si>
  <si>
    <t>109</t>
  </si>
  <si>
    <t>404452560</t>
  </si>
  <si>
    <t>upínací svorka na sloupek US 60</t>
  </si>
  <si>
    <t>661277840</t>
  </si>
  <si>
    <t>2*46</t>
  </si>
  <si>
    <t>110</t>
  </si>
  <si>
    <t>915131112</t>
  </si>
  <si>
    <t>Vodorovné dopravní značení přechody pro chodce, šipky, symboly retroreflexní bílá barva</t>
  </si>
  <si>
    <t>1658867656</t>
  </si>
  <si>
    <t>"vodorovné značení" 11,6+19,3+34,5+15,5+32+2*64+4+10+10</t>
  </si>
  <si>
    <t>111</t>
  </si>
  <si>
    <t>915131119</t>
  </si>
  <si>
    <t>Vodící pás přechodu- bílá nástřiková hmota</t>
  </si>
  <si>
    <t>1888325436</t>
  </si>
  <si>
    <t>112</t>
  </si>
  <si>
    <t>915491211</t>
  </si>
  <si>
    <t>Osazení vodícího proužku z betonových desek do betonového lože tl do 100 mm š proužku 250 mm</t>
  </si>
  <si>
    <t>-1306373657</t>
  </si>
  <si>
    <t>"nový vodící proužek" 568</t>
  </si>
  <si>
    <t>113</t>
  </si>
  <si>
    <t>59218001</t>
  </si>
  <si>
    <t>krajník betonový silniční 500x250x80mm</t>
  </si>
  <si>
    <t>677098298</t>
  </si>
  <si>
    <t>568*1,02 'Přepočtené koeficientem množství</t>
  </si>
  <si>
    <t>114</t>
  </si>
  <si>
    <t>915499211</t>
  </si>
  <si>
    <t>Příplatek ZKD 10 mm přes 100 mm tl lože u osazení vodícího proužku š 250 mm</t>
  </si>
  <si>
    <t>-1982525925</t>
  </si>
  <si>
    <t>"nový vodící proužek" 568*5</t>
  </si>
  <si>
    <t>115</t>
  </si>
  <si>
    <t>916131213</t>
  </si>
  <si>
    <t>Osazení silničního obrubníku betonového stojatého s boční opěrou do lože z betonu prostého</t>
  </si>
  <si>
    <t>29846493</t>
  </si>
  <si>
    <t>"nový silniční obrubník" 223+117+30</t>
  </si>
  <si>
    <t>"u autobusových zastávek" 61</t>
  </si>
  <si>
    <t>116</t>
  </si>
  <si>
    <t>592174650</t>
  </si>
  <si>
    <t>obrubník betonový silniční Standard 100x15x25 cm vč. rohových a obloukových</t>
  </si>
  <si>
    <t>767021733</t>
  </si>
  <si>
    <t>"nový silniční obrubník" 223</t>
  </si>
  <si>
    <t>223*1,02 'Přepočtené koeficientem množství</t>
  </si>
  <si>
    <t>117</t>
  </si>
  <si>
    <t>592174920</t>
  </si>
  <si>
    <t>obrubník betonový silniční ABO 15-30 100x15x30 cm</t>
  </si>
  <si>
    <t>-652973232</t>
  </si>
  <si>
    <t>61*1,02 'Přepočtené koeficientem množství</t>
  </si>
  <si>
    <t>118</t>
  </si>
  <si>
    <t>592174690</t>
  </si>
  <si>
    <t>obrubník betonový silniční přechodový L + P Standard 100x15x15-25 cm</t>
  </si>
  <si>
    <t>-1487415787</t>
  </si>
  <si>
    <t>"nový silniční obrubník" 30</t>
  </si>
  <si>
    <t>30*1,02 'Přepočtené koeficientem množství</t>
  </si>
  <si>
    <t>119</t>
  </si>
  <si>
    <t>592174950</t>
  </si>
  <si>
    <t>obrubník betonový silniční nájezdový ABO 012-19 100x15x15 cm</t>
  </si>
  <si>
    <t>338839195</t>
  </si>
  <si>
    <t>"nový silniční obrubník" 117</t>
  </si>
  <si>
    <t>117*1,02 'Přepočtené koeficientem množství</t>
  </si>
  <si>
    <t>120</t>
  </si>
  <si>
    <t>916231213</t>
  </si>
  <si>
    <t>Osazení chodníkového obrubníku betonového stojatého s boční opěrou do lože z betonu prostého</t>
  </si>
  <si>
    <t>1973029615</t>
  </si>
  <si>
    <t>"nový chodníkový obrubník" 140</t>
  </si>
  <si>
    <t>121</t>
  </si>
  <si>
    <t>592174170</t>
  </si>
  <si>
    <t>obrubník betonový chodníkový Standard 100x10x25 cm</t>
  </si>
  <si>
    <t>-1357698165</t>
  </si>
  <si>
    <t>140*1,02 'Přepočtené koeficientem množství</t>
  </si>
  <si>
    <t>122</t>
  </si>
  <si>
    <t>916331112</t>
  </si>
  <si>
    <t>Osazení zahradního obrubníku betonového do lože z betonu s boční opěrou</t>
  </si>
  <si>
    <t>2044846150</t>
  </si>
  <si>
    <t>"nový zahradní obrubník" 786</t>
  </si>
  <si>
    <t>123</t>
  </si>
  <si>
    <t>592173030</t>
  </si>
  <si>
    <t>obrubník betonový zahradní přírodní šedá ABO 6/20 50x5x20 cm</t>
  </si>
  <si>
    <t>998714460</t>
  </si>
  <si>
    <t>"nový zahradní obrubník" 786*2</t>
  </si>
  <si>
    <t>1572*1,02 'Přepočtené koeficientem množství</t>
  </si>
  <si>
    <t>124</t>
  </si>
  <si>
    <t>916999599</t>
  </si>
  <si>
    <t>Přemístění stávající lampy osvětlení přechodu pro chodce - demontáž a montáž na nové místo do 5,0 m- vč. spodní stavby, zemních prací, základových konstrukcí, spojkování, revize atd. - komplet</t>
  </si>
  <si>
    <t>-1307275448</t>
  </si>
  <si>
    <t>125</t>
  </si>
  <si>
    <t>916999600</t>
  </si>
  <si>
    <t>Demontáž a montáž lavičky - vč. spodní stavby, zemních prací a základových konstrukcí - komplet</t>
  </si>
  <si>
    <t>1697989827</t>
  </si>
  <si>
    <t>126</t>
  </si>
  <si>
    <t>916999601</t>
  </si>
  <si>
    <t>Demontáž a montáž odpadkového koše - vč. spodní stavby, zemních prací a základových konstrukcí - komplet</t>
  </si>
  <si>
    <t>-726201898</t>
  </si>
  <si>
    <t>127</t>
  </si>
  <si>
    <t>916999602</t>
  </si>
  <si>
    <t>Demontáž a montáž informační tabule - vč. spodní stavby, zemních prací a základových konstrukcí - komplet</t>
  </si>
  <si>
    <t>178310203</t>
  </si>
  <si>
    <t>128</t>
  </si>
  <si>
    <t>916999605</t>
  </si>
  <si>
    <t>Demontáž, odvoz, likvidace stávajícího autobusového přístřešku - vč. spodní stavby, zemních prací a základových konstrukcí - komplet</t>
  </si>
  <si>
    <t>-1127002996</t>
  </si>
  <si>
    <t>129</t>
  </si>
  <si>
    <t>919732211</t>
  </si>
  <si>
    <t>Styčná spára napojení nového na stávající kryt za tepla š 15 mm hl 25 mm s prořezáním</t>
  </si>
  <si>
    <t>-1315431969</t>
  </si>
  <si>
    <t>422</t>
  </si>
  <si>
    <t>130</t>
  </si>
  <si>
    <t>919735113</t>
  </si>
  <si>
    <t>Řezání stávajícího živičného krytu hl do 150 mm</t>
  </si>
  <si>
    <t>-1625328151</t>
  </si>
  <si>
    <t>131</t>
  </si>
  <si>
    <t>919791013</t>
  </si>
  <si>
    <t>Montáž ochrany stromů v komunikaci s vnitřní výplní a zabetonovaným rámem plochy přes 1 m2</t>
  </si>
  <si>
    <t>1513198757</t>
  </si>
  <si>
    <t>132</t>
  </si>
  <si>
    <t>749101999</t>
  </si>
  <si>
    <t>mříž ke stromům vč. rámu, tvárná litina kruhové otvory 1500/630 mm</t>
  </si>
  <si>
    <t>1790027912</t>
  </si>
  <si>
    <t>133</t>
  </si>
  <si>
    <t>966006132</t>
  </si>
  <si>
    <t>Odstranění značek dopravních nebo orientačních se sloupky s betonovými patkami</t>
  </si>
  <si>
    <t>1363862620</t>
  </si>
  <si>
    <t>134</t>
  </si>
  <si>
    <t>966007113</t>
  </si>
  <si>
    <t>Odstranění vodorovného značení frézováním barvy z plochy</t>
  </si>
  <si>
    <t>1747872736</t>
  </si>
  <si>
    <t>"stávající vodorovné značení" 11,6+19,3+34,5+15,5+32</t>
  </si>
  <si>
    <t>135</t>
  </si>
  <si>
    <t>979024443</t>
  </si>
  <si>
    <t>Očištění vybouraných obrubníků a krajníků silničních</t>
  </si>
  <si>
    <t>-816888781</t>
  </si>
  <si>
    <t>136</t>
  </si>
  <si>
    <t>979024499</t>
  </si>
  <si>
    <t>Paletování obrubníků vč. dodání palet</t>
  </si>
  <si>
    <t>-1336141935</t>
  </si>
  <si>
    <t>137</t>
  </si>
  <si>
    <t>990954101</t>
  </si>
  <si>
    <t>Uložení kabelů (CETIN, ČEZ, popř. VO) do dělených chrániček d110 chrániček dle pokynů jejich správců - bude řešeno v rámci stavby dle skutečnosti</t>
  </si>
  <si>
    <t>-1828374421</t>
  </si>
  <si>
    <t>138</t>
  </si>
  <si>
    <t>995101101</t>
  </si>
  <si>
    <t>Zastávkový přístřešek s plochou střechou 4220x1840x2550 mm vč. lavičky, ocelová konstrukce, střecha z polykarbonátu, zadní stěny z kaleného skla, bez bočnic a bez osvětlené reklamní vitríny - kompletní dodávka vč. montáže, zem. prací a spodní stavby</t>
  </si>
  <si>
    <t>-1047227452</t>
  </si>
  <si>
    <t>139</t>
  </si>
  <si>
    <t>995101224</t>
  </si>
  <si>
    <t>Izolace proti vlhkosti - nopová fólie š. do 500 mm vč. dodání a montáže a ukončovací lišty</t>
  </si>
  <si>
    <t>-1814320366</t>
  </si>
  <si>
    <t>"fólie u podezdívek a objektů" 70</t>
  </si>
  <si>
    <t>997</t>
  </si>
  <si>
    <t>Přesun sutě</t>
  </si>
  <si>
    <t>140</t>
  </si>
  <si>
    <t>997221551</t>
  </si>
  <si>
    <t>Vodorovná doprava suti ze sypkých materiálů do 1 km</t>
  </si>
  <si>
    <t>-900963537</t>
  </si>
  <si>
    <t>1453,76</t>
  </si>
  <si>
    <t>141</t>
  </si>
  <si>
    <t>997221559</t>
  </si>
  <si>
    <t>Příplatek ZKD 1 km u vodorovné dopravy suti ze sypkých materiálů</t>
  </si>
  <si>
    <t>-176088540</t>
  </si>
  <si>
    <t>16*1453,76</t>
  </si>
  <si>
    <t>142</t>
  </si>
  <si>
    <t>997221561</t>
  </si>
  <si>
    <t>Vodorovná doprava suti z kusových materiálů do 1 km</t>
  </si>
  <si>
    <t>134746074</t>
  </si>
  <si>
    <t>559,908+306,27+280,725</t>
  </si>
  <si>
    <t>143</t>
  </si>
  <si>
    <t>997221562</t>
  </si>
  <si>
    <t>Vodorovná doprava z kusových materiálů do 1 km - obrubníky OP3, kostky 8/10</t>
  </si>
  <si>
    <t>809409691</t>
  </si>
  <si>
    <t>"OP3" 107,3</t>
  </si>
  <si>
    <t>"dlažba kostka - odvoz na deponii stavebníka" 134,895</t>
  </si>
  <si>
    <t>144</t>
  </si>
  <si>
    <t>997221569</t>
  </si>
  <si>
    <t>Příplatek ZKD 1 km u vodorovné dopravy suti z kusových materiálů</t>
  </si>
  <si>
    <t>-1040592227</t>
  </si>
  <si>
    <t>16*1146,903</t>
  </si>
  <si>
    <t>145</t>
  </si>
  <si>
    <t>997221570</t>
  </si>
  <si>
    <t>Příplatek ZKD 1 km u vodorovné dopravy - obrubníky OP3, kostky 8/10</t>
  </si>
  <si>
    <t>385942135</t>
  </si>
  <si>
    <t>146</t>
  </si>
  <si>
    <t>997221611</t>
  </si>
  <si>
    <t>Nakládání na dopravní prostředky pro vodorovnou dopravu - obrubníky OP3, kostky 8/10</t>
  </si>
  <si>
    <t>-4758642</t>
  </si>
  <si>
    <t>147</t>
  </si>
  <si>
    <t>997221619</t>
  </si>
  <si>
    <t>Skládání na dopravní prostředky pro vodorovnou dopravu - obrubníky OP3 v areálu stavebníka</t>
  </si>
  <si>
    <t>-165143380</t>
  </si>
  <si>
    <t>148</t>
  </si>
  <si>
    <t>997221861</t>
  </si>
  <si>
    <t>Poplatek za uložení na recyklační skládce (skládkovné) stavebního odpadu z prostého betonu pod kódem 17 01 01</t>
  </si>
  <si>
    <t>1905902994</t>
  </si>
  <si>
    <t>36,975+243,75</t>
  </si>
  <si>
    <t>149</t>
  </si>
  <si>
    <t>997221873</t>
  </si>
  <si>
    <t>Poplatek za uložení na recyklační skládce (skládkovné) stavebního odpadu zeminy a kamení zatříděného do Katalogu odpadů pod kódem 17 05 04</t>
  </si>
  <si>
    <t>-1206193693</t>
  </si>
  <si>
    <t>306,27+1453,76</t>
  </si>
  <si>
    <t>150</t>
  </si>
  <si>
    <t>997221875</t>
  </si>
  <si>
    <t>Poplatek za uložení na recyklační skládce (skládkovné) stavebního odpadu asfaltového bez obsahu dehtu zatříděného do Katalogu odpadů pod kódem 17 03 02</t>
  </si>
  <si>
    <t>-53000629</t>
  </si>
  <si>
    <t>413,6+146,308</t>
  </si>
  <si>
    <t>998</t>
  </si>
  <si>
    <t>Přesun hmot</t>
  </si>
  <si>
    <t>151</t>
  </si>
  <si>
    <t>998223011</t>
  </si>
  <si>
    <t>Přesun hmot pro pozemní komunikace s krytem dlážděným</t>
  </si>
  <si>
    <t>1873266473</t>
  </si>
  <si>
    <t>2 - zpevněné plochy - neuznatelné náklady</t>
  </si>
  <si>
    <t>-1303831079</t>
  </si>
  <si>
    <t>"stávající zeleň" 480</t>
  </si>
  <si>
    <t>462422994</t>
  </si>
  <si>
    <t>171</t>
  </si>
  <si>
    <t>113106122</t>
  </si>
  <si>
    <t>Rozebrání dlažeb z kamenných dlaždic komunikací pro pěší ručně</t>
  </si>
  <si>
    <t>-16894916</t>
  </si>
  <si>
    <t>"dlažba kostka - odvoz na deponii stavebníka" 622</t>
  </si>
  <si>
    <t>"dlažba odseky - odvoz na skládku" 579</t>
  </si>
  <si>
    <t>Odstranění podkladu z kameniva drceného tl přes 200 do 300 mm strojně pl přes 200 m2</t>
  </si>
  <si>
    <t>399401835</t>
  </si>
  <si>
    <t>"chodník" 1279,3</t>
  </si>
  <si>
    <t>113107224</t>
  </si>
  <si>
    <t>Odstranění podkladu z kameniva drceného tl přes 300 do 400 mm strojně pl přes 200 m2</t>
  </si>
  <si>
    <t>-463277188</t>
  </si>
  <si>
    <t>"sjezdy" 266,97</t>
  </si>
  <si>
    <t>-398739441</t>
  </si>
  <si>
    <t>"sjezdy" 34</t>
  </si>
  <si>
    <t>338421882</t>
  </si>
  <si>
    <t>"chodník u přechodů pro chodce" 63+20</t>
  </si>
  <si>
    <t>"stávající chodník" 593</t>
  </si>
  <si>
    <t>-1968302997</t>
  </si>
  <si>
    <t>"betonové obruby zastávky" 28</t>
  </si>
  <si>
    <t>1132021111Z</t>
  </si>
  <si>
    <t>Vytrhání obrub krajníků obrubníků stojatých - zpětné osazení</t>
  </si>
  <si>
    <t>-10804015</t>
  </si>
  <si>
    <t>"sjezdy u komunikace" 93</t>
  </si>
  <si>
    <t>1993080988</t>
  </si>
  <si>
    <t>"stávající vedení" 89</t>
  </si>
  <si>
    <t>-58881953</t>
  </si>
  <si>
    <t>480*0,1</t>
  </si>
  <si>
    <t>-133981394</t>
  </si>
  <si>
    <t>48/2</t>
  </si>
  <si>
    <t>1377587613</t>
  </si>
  <si>
    <t>-1972530661</t>
  </si>
  <si>
    <t>7*48</t>
  </si>
  <si>
    <t>-1452645134</t>
  </si>
  <si>
    <t>1323043958</t>
  </si>
  <si>
    <t>480*0,1*1,8</t>
  </si>
  <si>
    <t>-1220269693</t>
  </si>
  <si>
    <t>"nová zeleň" 480</t>
  </si>
  <si>
    <t>1234113747</t>
  </si>
  <si>
    <t>"nová zeleň" 480*0,1*1,8</t>
  </si>
  <si>
    <t>2062352688</t>
  </si>
  <si>
    <t>-55108636</t>
  </si>
  <si>
    <t>480*0,05 'Přepočtené koeficientem množství</t>
  </si>
  <si>
    <t>-1091233387</t>
  </si>
  <si>
    <t>"nevidomé-varovné a signální pásy" 44*1,1</t>
  </si>
  <si>
    <t>"lemování-varovné a signální pásy" 31*1,1</t>
  </si>
  <si>
    <t>"komunikace pro pěší" 1088*1,1</t>
  </si>
  <si>
    <t>"nevidomé-varovné a signální pásy" 30*1,1</t>
  </si>
  <si>
    <t>"umělá vodící linie" 3,7*1,1</t>
  </si>
  <si>
    <t>"lemování-varovné a signální pásy" 18*1,1</t>
  </si>
  <si>
    <t>"sjezdy" 191*1,1</t>
  </si>
  <si>
    <t>-1713394095</t>
  </si>
  <si>
    <t>"nové keře" 12</t>
  </si>
  <si>
    <t>-166621981</t>
  </si>
  <si>
    <t>12*0,05 'Přepočtené koeficientem množství</t>
  </si>
  <si>
    <t>620663909</t>
  </si>
  <si>
    <t>1117104368</t>
  </si>
  <si>
    <t>493983843</t>
  </si>
  <si>
    <t>-1615843808</t>
  </si>
  <si>
    <t>Podklad ze štěrkodrtě ŠD plochy přes 100 m2 tl 150 mm</t>
  </si>
  <si>
    <t>-806220717</t>
  </si>
  <si>
    <t>564861113</t>
  </si>
  <si>
    <t>Podklad ze štěrkodrtě ŠD plochy přes 100 m2 tl 220 mm</t>
  </si>
  <si>
    <t>666514764</t>
  </si>
  <si>
    <t>1023105109</t>
  </si>
  <si>
    <t>"nevidomé-varovné a signální pásy" 30*1,05</t>
  </si>
  <si>
    <t>"umělá vodící linie" 3,7*1,05</t>
  </si>
  <si>
    <t>"lemování-varovné a signální pásy" 18*1,05</t>
  </si>
  <si>
    <t>"sjezdy" 191*1,05</t>
  </si>
  <si>
    <t>-215226552</t>
  </si>
  <si>
    <t>184*0,5</t>
  </si>
  <si>
    <t>-709636646</t>
  </si>
  <si>
    <t>-967034061</t>
  </si>
  <si>
    <t>1100618772</t>
  </si>
  <si>
    <t>591211111</t>
  </si>
  <si>
    <t>Kladení dlažby z kostek drobných z kamene do lože z kameniva těženého tl 50 mm</t>
  </si>
  <si>
    <t>1560521818</t>
  </si>
  <si>
    <t>"sjezdy" 191</t>
  </si>
  <si>
    <t>58381007</t>
  </si>
  <si>
    <t>kostka štípaná dlažební žula drobná 8/10</t>
  </si>
  <si>
    <t>82983639</t>
  </si>
  <si>
    <t>191*1,02 'Přepočtené koeficientem množství</t>
  </si>
  <si>
    <t>591241111</t>
  </si>
  <si>
    <t>Kladení dlažby z kostek drobných z kamene na MC tl 50 mm</t>
  </si>
  <si>
    <t>-930297598</t>
  </si>
  <si>
    <t>"nevidomé-varovné a signální pásy" 30</t>
  </si>
  <si>
    <t>"umělá vodící linie" 3,7</t>
  </si>
  <si>
    <t>"lemování-varovné a signální pásy" 18</t>
  </si>
  <si>
    <t>583801140</t>
  </si>
  <si>
    <t xml:space="preserve">dlaždice se speciální hmatovou úpravou (reliéfní povrch) pro zrakově postižené určené pro signální, varovné a hmatné pásy - kompozitní kámen 200/200/60 mm -  barva bílá</t>
  </si>
  <si>
    <t>101973382</t>
  </si>
  <si>
    <t>583801142</t>
  </si>
  <si>
    <t xml:space="preserve">dlaždice pro umělou vodící linii kompozitní kámen 95/200/70 mm -  barva šedá</t>
  </si>
  <si>
    <t>-1891809707</t>
  </si>
  <si>
    <t>3,7*1,02 'Přepočtené koeficientem množství</t>
  </si>
  <si>
    <t>583801150</t>
  </si>
  <si>
    <t>hladké dlaždice pro lemování signálních, varovných a hmatných pásů pro zrakově postižené v šíři nejméně 250 mm dle vyhlášky č. 398/2009 Sb. - např. kamenná dlažba 250/500/80 mm - barva šedá</t>
  </si>
  <si>
    <t>51893494</t>
  </si>
  <si>
    <t>18*1,02 'Přepočtené koeficientem množství</t>
  </si>
  <si>
    <t>591411111</t>
  </si>
  <si>
    <t>Kladení dlažby z mozaiky jednobarevné komunikací pro pěší lože z kameniva</t>
  </si>
  <si>
    <t>529733132</t>
  </si>
  <si>
    <t>"komunikace pro pěší" 1088</t>
  </si>
  <si>
    <t>58381005</t>
  </si>
  <si>
    <t>kostka štípaná dlažební mozaika žula 4/6 šedá</t>
  </si>
  <si>
    <t>-1630187002</t>
  </si>
  <si>
    <t>1088*1,02 'Přepočtené koeficientem množství</t>
  </si>
  <si>
    <t>591442111</t>
  </si>
  <si>
    <t>Kladení dlažby z mozaiky dvou a vícebarevné komunikací pro pěší lože z MC</t>
  </si>
  <si>
    <t>-124555683</t>
  </si>
  <si>
    <t>"nevidomé-varovné a signální pásy" 44</t>
  </si>
  <si>
    <t>"lemování-varovné a signální pásy" 31</t>
  </si>
  <si>
    <t>583801141</t>
  </si>
  <si>
    <t xml:space="preserve">dlaždice se speciální hmatovou úpravou (reliéfní povrch) pro zrakově postižené určené pro signální, varovné a hmatné pásy - kompozitní kámen 200/200/30 mm -  barva bílá</t>
  </si>
  <si>
    <t>490992253</t>
  </si>
  <si>
    <t>44*1,02 'Přepočtené koeficientem množství</t>
  </si>
  <si>
    <t>583801151</t>
  </si>
  <si>
    <t>hladké dlaždice pro lemování signálních, varovných a hmatných pásů pro zrakově postižené v šíři nejméně 250 mm dle vyhlášky č. 398/2009 Sb. - např. kamenná dlažba 250/500/60 mm - barva šedá</t>
  </si>
  <si>
    <t>-1852254352</t>
  </si>
  <si>
    <t>31*1,02 'Přepočtené koeficientem množství</t>
  </si>
  <si>
    <t>Výšková úprava uličního vstupu nebo vpusti do 200 mm zvýšením poklopu</t>
  </si>
  <si>
    <t>765882095</t>
  </si>
  <si>
    <t>Výšková úprava uličního vstupu nebo vpusti do 200 mm zvýšením krycího hrnce, šoupěte nebo hydrantu</t>
  </si>
  <si>
    <t>1811599165</t>
  </si>
  <si>
    <t>1340120244</t>
  </si>
  <si>
    <t>100119150</t>
  </si>
  <si>
    <t>"přechod pro chodce" 10,5</t>
  </si>
  <si>
    <t>916241213</t>
  </si>
  <si>
    <t>Osazení obrubníku kamenného stojatého s boční opěrou do lože z betonu prostého</t>
  </si>
  <si>
    <t>-53014387</t>
  </si>
  <si>
    <t>"autobusové zastávky" 28</t>
  </si>
  <si>
    <t>"sjezdy u zeleně" 42</t>
  </si>
  <si>
    <t>"chodník u stezky pro cyklisty" 65</t>
  </si>
  <si>
    <t>"chodník u přechodů pro chodce" 63</t>
  </si>
  <si>
    <t>"chodník" 454</t>
  </si>
  <si>
    <t>58380373</t>
  </si>
  <si>
    <t xml:space="preserve">obrubník kamenný žulový přímý 500-1000x60x200mm vč. obloukových </t>
  </si>
  <si>
    <t>299288270</t>
  </si>
  <si>
    <t>58380374</t>
  </si>
  <si>
    <t>obrubník kamenný žulový přímý 1000x120x250mm vč. obloukových</t>
  </si>
  <si>
    <t>-65004687</t>
  </si>
  <si>
    <t>1759238348</t>
  </si>
  <si>
    <t>735329066</t>
  </si>
  <si>
    <t>184</t>
  </si>
  <si>
    <t>109275507</t>
  </si>
  <si>
    <t>956033137</t>
  </si>
  <si>
    <t>-1978484055</t>
  </si>
  <si>
    <t>507423126</t>
  </si>
  <si>
    <t>-2047044757</t>
  </si>
  <si>
    <t>-705763541</t>
  </si>
  <si>
    <t>"fólie u podezdívek a objektů" 495</t>
  </si>
  <si>
    <t>-962066661</t>
  </si>
  <si>
    <t>853,8</t>
  </si>
  <si>
    <t>-1520993457</t>
  </si>
  <si>
    <t>853,8*16</t>
  </si>
  <si>
    <t>-574528705</t>
  </si>
  <si>
    <t>5,74+10,744+43,605</t>
  </si>
  <si>
    <t>1988449550</t>
  </si>
  <si>
    <t>"obrubníky OP3" 196,04</t>
  </si>
  <si>
    <t>"kostky" 146,17</t>
  </si>
  <si>
    <t>1611168440</t>
  </si>
  <si>
    <t>60,089*16</t>
  </si>
  <si>
    <t>36234735</t>
  </si>
  <si>
    <t>342,21*4</t>
  </si>
  <si>
    <t>-1561517088</t>
  </si>
  <si>
    <t>1553993903</t>
  </si>
  <si>
    <t>196,04</t>
  </si>
  <si>
    <t>997221815</t>
  </si>
  <si>
    <t>327414672</t>
  </si>
  <si>
    <t>5,74+43,605</t>
  </si>
  <si>
    <t>997221845</t>
  </si>
  <si>
    <t>-2060437621</t>
  </si>
  <si>
    <t>10,744</t>
  </si>
  <si>
    <t>997221855</t>
  </si>
  <si>
    <t>-353868928</t>
  </si>
  <si>
    <t>136,065+562,892+154,843</t>
  </si>
  <si>
    <t>-679070706</t>
  </si>
  <si>
    <t>3 - veřejné osvětlení</t>
  </si>
  <si>
    <t xml:space="preserve">    9 - Ostatní konstrukce a práce, bourání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</si>
  <si>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</si>
  <si>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</si>
  <si>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</si>
  <si>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</si>
  <si>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</si>
  <si>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</si>
  <si>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</si>
  <si>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</si>
  <si>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VRN4 - Inženýrská činnost</t>
  </si>
  <si>
    <t>Ostatní konstrukce a práce, bourání</t>
  </si>
  <si>
    <t>961044111</t>
  </si>
  <si>
    <t>Bourání základů z betonu prostého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</si>
  <si>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</si>
  <si>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</si>
  <si>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</si>
  <si>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</si>
  <si>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997013801</t>
  </si>
  <si>
    <t>PSV</t>
  </si>
  <si>
    <t>Práce a dodávky PSV</t>
  </si>
  <si>
    <t>741</t>
  </si>
  <si>
    <t>Elektroinstalace - silnoproud</t>
  </si>
  <si>
    <t>741373002</t>
  </si>
  <si>
    <t>Montáž svítidlo výbojkové průmyslové stropní na výložník</t>
  </si>
  <si>
    <t>R5</t>
  </si>
  <si>
    <t>Svítidlo LED 64LED/5103/500mA/102W</t>
  </si>
  <si>
    <t>ks</t>
  </si>
  <si>
    <t>R9</t>
  </si>
  <si>
    <t>Držák vertikální svítidla</t>
  </si>
  <si>
    <t>741373002D</t>
  </si>
  <si>
    <t>Demontáž svítidlo výbojkové průmyslové stropní na výložník</t>
  </si>
  <si>
    <t>Práce a dodávky M</t>
  </si>
  <si>
    <t>21-M</t>
  </si>
  <si>
    <t>Elektromontáže</t>
  </si>
  <si>
    <t>210100096</t>
  </si>
  <si>
    <t>Ukončení vodičů na svorkovnici s otevřením a uzavřením krytu včetně zapojení průřezu žíly do 2,5mm2</t>
  </si>
  <si>
    <t>210100101</t>
  </si>
  <si>
    <t>Ukončení vodičů na svorkovnici s otevřením a uzavřením krytu včetně zapojení průřezu žíly do 16 mm2</t>
  </si>
  <si>
    <t>210101234</t>
  </si>
  <si>
    <t>Propojení kabelů celoplastových spojkou do 1 kV venkovní smršťovací SVCZ 1až5 žíly do 4x25až35 mm2</t>
  </si>
  <si>
    <t>R7</t>
  </si>
  <si>
    <t>Kabelová spojka do 25 mm</t>
  </si>
  <si>
    <t>256</t>
  </si>
  <si>
    <t>210204011</t>
  </si>
  <si>
    <t>Montáž stožárů osvětlení ocelových samostatně stojících délky do 12 m</t>
  </si>
  <si>
    <t>R1</t>
  </si>
  <si>
    <t>Stožár K8 133/89/60</t>
  </si>
  <si>
    <t>R2</t>
  </si>
  <si>
    <t>Stožár UZM 159/108/89</t>
  </si>
  <si>
    <t>210204011-D</t>
  </si>
  <si>
    <t>Demontáž stožárů osvětlení ocelových samostatně stojících délky do 12 m</t>
  </si>
  <si>
    <t>210204100-D</t>
  </si>
  <si>
    <t>Demontáž výložníků osvětlení jednoramenných nástěnných hmotnosti do 35 kg</t>
  </si>
  <si>
    <t>210204103</t>
  </si>
  <si>
    <t>Montáž výložníků osvětlení jednoramenných sloupových hmotnosti do 35 kg</t>
  </si>
  <si>
    <t>R3</t>
  </si>
  <si>
    <t>Výložník SD1 -500</t>
  </si>
  <si>
    <t>R4</t>
  </si>
  <si>
    <t>Výložník UZD 1 - 2500</t>
  </si>
  <si>
    <t>210204125</t>
  </si>
  <si>
    <t>Montáž patic stožárů osvětlení litinových</t>
  </si>
  <si>
    <t>210204125-D</t>
  </si>
  <si>
    <t>Demontáž patic stožárů osvětlení litinových</t>
  </si>
  <si>
    <t>210204201</t>
  </si>
  <si>
    <t>Montáž elektrovýzbroje stožárů osvětlení 1 okruh</t>
  </si>
  <si>
    <t>R6</t>
  </si>
  <si>
    <t>Stožárová svorkovnice</t>
  </si>
  <si>
    <t>210220022</t>
  </si>
  <si>
    <t>Montáž uzemňovacího vedení vodičů FeZn pomocí svorek v zemi drátem do 10 mm ve městské zástavbě</t>
  </si>
  <si>
    <t>354410730</t>
  </si>
  <si>
    <t>drát průměr 10 mm FeZn</t>
  </si>
  <si>
    <t>210220301</t>
  </si>
  <si>
    <t>Montáž svorek hromosvodných typu SS, SR 03 se 2 šrouby</t>
  </si>
  <si>
    <t>354418850</t>
  </si>
  <si>
    <t>svorka spojovací SS pro lano D8-10 mm</t>
  </si>
  <si>
    <t>354418950</t>
  </si>
  <si>
    <t>svorka připojovací SP1 k připojení kovových částí</t>
  </si>
  <si>
    <t>210280001</t>
  </si>
  <si>
    <t>Zkoušky a prohlídky el rozvodů a zařízení celková prohlídka pro objem mtž prací do 100 000 Kč</t>
  </si>
  <si>
    <t>210810014</t>
  </si>
  <si>
    <t>Montáž měděných kabelů CYKY, CYKYD, CYKYDY, NYM, NYY, YSLY 750 V 4x16mm2 uložených volně</t>
  </si>
  <si>
    <t>341110800</t>
  </si>
  <si>
    <t>kabel silový s Cu jádrem CYKY 4x16 mm2</t>
  </si>
  <si>
    <t>210810045</t>
  </si>
  <si>
    <t>Montáž měděných kabelů CYKY, CYKYD, CYKYDY, NYM, NYY, YSLY 750 V 3x1,5 mm2 uložených pevně</t>
  </si>
  <si>
    <t>341110300</t>
  </si>
  <si>
    <t>kabel silový s Cu jádrem CYKY 3x1,5 mm2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</si>
  <si>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</si>
  <si>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</si>
  <si>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</si>
  <si>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</si>
  <si>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</si>
  <si>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460010025</t>
  </si>
  <si>
    <t>Vytyčení trasy inženýrských sítí v zastavěném prostoru</t>
  </si>
  <si>
    <t>460050013</t>
  </si>
  <si>
    <t>Hloubení nezapažených jam pro stožáry jednoduché délky do 10 m na rovině ručně v hornině tř 3</t>
  </si>
  <si>
    <t>460080012</t>
  </si>
  <si>
    <t>Základové konstrukce z monolitického betonu C 8/10 bez bednění</t>
  </si>
  <si>
    <t>460080202</t>
  </si>
  <si>
    <t>Zřízení zabudovaného bednění základových konstrukcí - pouzdro PVC</t>
  </si>
  <si>
    <t>286112510</t>
  </si>
  <si>
    <t>trubka KGEM s hrdlem 300X7,7X1M SN4KOEX,PVC</t>
  </si>
  <si>
    <t>460150123</t>
  </si>
  <si>
    <t>Hloubení kabelových zapažených i nezapažených rýh ručně š 35 cm, hl 40 cm, v hornině tř 3</t>
  </si>
  <si>
    <t>460150153</t>
  </si>
  <si>
    <t>Hloubení kabelových zapažených i nezapažených rýh ručně š 35 cm, hl 70 cm, v hornině tř 3</t>
  </si>
  <si>
    <t>460150183</t>
  </si>
  <si>
    <t>Hloubení kabelových zapažených i nezapažených rýh ručně š 35 cm, hl 100 cm, v hornině tř 3</t>
  </si>
  <si>
    <t>460421101</t>
  </si>
  <si>
    <t>Lože kabelů z písku nebo štěrkopísku tl 10 cm nad kabel, bez zakrytí, šířky lože do 65 cm</t>
  </si>
  <si>
    <t>460470011</t>
  </si>
  <si>
    <t>Provizorní zajištění kabelů ve výkopech při jejich křížení</t>
  </si>
  <si>
    <t>460470012</t>
  </si>
  <si>
    <t>Provizorní zajištění kabelů ve výkopech při jejich souběhu</t>
  </si>
  <si>
    <t>460490011</t>
  </si>
  <si>
    <t>Krytí kabelů výstražnou fólií šířky 20 cm</t>
  </si>
  <si>
    <t>460510054</t>
  </si>
  <si>
    <t>Kabelové prostupy z trub plastových do rýhy bez obsypu, průměru do 10 cm</t>
  </si>
  <si>
    <t>345713530</t>
  </si>
  <si>
    <t>trubka elektroinstalační ohebná Kopoflex, HDPE+LDPE KF 09075</t>
  </si>
  <si>
    <t>460510055</t>
  </si>
  <si>
    <t>Kabelové prostupy z trub plastových do rýhy bez obsypu, průměru do 15 cm</t>
  </si>
  <si>
    <t>345713550</t>
  </si>
  <si>
    <t>trubka elektroinstalační ohebná Kopoflex, HDPE+LDPE KF 09110</t>
  </si>
  <si>
    <t>460560123</t>
  </si>
  <si>
    <t>Zásyp rýh ručně šířky 35 cm, hloubky 40 cm, z horniny třídy 3</t>
  </si>
  <si>
    <t>460560153</t>
  </si>
  <si>
    <t>Zásyp rýh ručně šířky 35 cm, hloubky 70 cm, z horniny třídy 3</t>
  </si>
  <si>
    <t>460560183</t>
  </si>
  <si>
    <t>Zásyp rýh ručně šířky 35 cm, hloubky 100 cm, z horniny třídy 3</t>
  </si>
  <si>
    <t>460600023</t>
  </si>
  <si>
    <t>Vodorovné přemístění horniny jakékoliv třídy do 1000 m</t>
  </si>
  <si>
    <t>460600031</t>
  </si>
  <si>
    <t>Příplatek k vodorovnému přemístění horniny za každých dalších 1000 m</t>
  </si>
  <si>
    <t>460620002</t>
  </si>
  <si>
    <t>Položení drnu včetně zalití vodou na rovině</t>
  </si>
  <si>
    <t>460680201</t>
  </si>
  <si>
    <t>Vybourání otvorů ve zdivu betonovém plochy do 0,02 m2, tloušťky do 15 cm</t>
  </si>
  <si>
    <t>R8</t>
  </si>
  <si>
    <t>HZS</t>
  </si>
  <si>
    <t>Hodinové zúčtovací sazby</t>
  </si>
  <si>
    <t>HZS2131</t>
  </si>
  <si>
    <t>Hodinová zúčtovací sazba zámečník - D+M zařízení na stožárech VO</t>
  </si>
  <si>
    <t>hod</t>
  </si>
  <si>
    <t>262144</t>
  </si>
  <si>
    <t>HZS2222</t>
  </si>
  <si>
    <t>Hodinová zúčtovací sazba elektrikář odborný</t>
  </si>
  <si>
    <t>HZS4122</t>
  </si>
  <si>
    <t>Montážní plošina</t>
  </si>
  <si>
    <t>VRN</t>
  </si>
  <si>
    <t>Vedlejší rozpočtové náklady</t>
  </si>
  <si>
    <t>VRN1</t>
  </si>
  <si>
    <t>Průzkumné, geodetické a projektové práce</t>
  </si>
  <si>
    <t>011314000</t>
  </si>
  <si>
    <t>Archeologický dohled</t>
  </si>
  <si>
    <t>012002000</t>
  </si>
  <si>
    <t>Geodetické práce</t>
  </si>
  <si>
    <t>013254000</t>
  </si>
  <si>
    <t>Dokumentace skutečného provedení stavby</t>
  </si>
  <si>
    <t>VRN4</t>
  </si>
  <si>
    <t>Inženýrská činnost</t>
  </si>
  <si>
    <t>041002000</t>
  </si>
  <si>
    <t>Dozory</t>
  </si>
  <si>
    <t>043002000</t>
  </si>
  <si>
    <t>Zkoušky a ostatní měření</t>
  </si>
  <si>
    <t>044002000</t>
  </si>
  <si>
    <t>Revize</t>
  </si>
  <si>
    <t>045002000</t>
  </si>
  <si>
    <t>Kompletační a koordinační činnost</t>
  </si>
  <si>
    <t>045303000</t>
  </si>
  <si>
    <t>Koordinační činnost</t>
  </si>
  <si>
    <t>4 - vedlejší a ostatní náklady</t>
  </si>
  <si>
    <t xml:space="preserve">    OST - VRN</t>
  </si>
  <si>
    <t>OST</t>
  </si>
  <si>
    <t>99911</t>
  </si>
  <si>
    <t>Vytyčení inženýrských sítí</t>
  </si>
  <si>
    <t>512</t>
  </si>
  <si>
    <t>-1600638609</t>
  </si>
  <si>
    <t>99921</t>
  </si>
  <si>
    <t>Přechodné dopravní opatření - DIO během výstavby, vč. projednání a vyřízení na PČR</t>
  </si>
  <si>
    <t>410102193</t>
  </si>
  <si>
    <t>99922</t>
  </si>
  <si>
    <t>Náklady na dočasné zábory ploch</t>
  </si>
  <si>
    <t>1727143895</t>
  </si>
  <si>
    <t>99931</t>
  </si>
  <si>
    <t>Zařízení staveniště</t>
  </si>
  <si>
    <t>934769702</t>
  </si>
  <si>
    <t>999312</t>
  </si>
  <si>
    <t>Ochrana stávajících stromů dřevěným bedněním proti oděru kůry do výšky min 2,5 m</t>
  </si>
  <si>
    <t>1641621382</t>
  </si>
  <si>
    <t>99941</t>
  </si>
  <si>
    <t>Geodetické práce - před zahájením stavby</t>
  </si>
  <si>
    <t>-1381087692</t>
  </si>
  <si>
    <t>99942</t>
  </si>
  <si>
    <t>Geodetické práce - v průběhu stavby</t>
  </si>
  <si>
    <t>-1453056062</t>
  </si>
  <si>
    <t>99943</t>
  </si>
  <si>
    <t>Geodetické práce - po dokončení - geodetická dokumentace skutečného provedení, geodetické zaměření</t>
  </si>
  <si>
    <t>-324531144</t>
  </si>
  <si>
    <t>99951</t>
  </si>
  <si>
    <t>Zkoušky hutnění pláně - statická zkouška</t>
  </si>
  <si>
    <t>-848902415</t>
  </si>
  <si>
    <t>99961</t>
  </si>
  <si>
    <t>Zajištění všech zkoušek a dokladů k řádnému předání stavby</t>
  </si>
  <si>
    <t>-295814449</t>
  </si>
  <si>
    <t>99971</t>
  </si>
  <si>
    <t>Fotodokumentace vč. zprávy o průběhu provádění díla</t>
  </si>
  <si>
    <t>-717036060</t>
  </si>
  <si>
    <t>99981</t>
  </si>
  <si>
    <t>Dokumentace skutečného provedení díla</t>
  </si>
  <si>
    <t>-804029539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</si>
</sst>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21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25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21</v>
      </c>
      <c r="AK17" s="30" t="s">
        <v>26</v>
      </c>
      <c r="AN17" s="25" t="s">
        <v>1</v>
      </c>
      <c r="AR17" s="20"/>
      <c r="BE17" s="29"/>
      <c r="BS17" s="17" t="s">
        <v>30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31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21</v>
      </c>
      <c r="AK20" s="30" t="s">
        <v>26</v>
      </c>
      <c r="AN20" s="25" t="s">
        <v>1</v>
      </c>
      <c r="AR20" s="20"/>
      <c r="BE20" s="29"/>
      <c r="BS20" s="17" t="s">
        <v>30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32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34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35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36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37</v>
      </c>
      <c r="E29" s="3"/>
      <c r="F29" s="30" t="s">
        <v>38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39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40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41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42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47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48</v>
      </c>
      <c r="AI60" s="39"/>
      <c r="AJ60" s="39"/>
      <c r="AK60" s="39"/>
      <c r="AL60" s="39"/>
      <c r="AM60" s="56" t="s">
        <v>49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51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48</v>
      </c>
      <c r="AI75" s="39"/>
      <c r="AJ75" s="39"/>
      <c r="AK75" s="39"/>
      <c r="AL75" s="39"/>
      <c r="AM75" s="56" t="s">
        <v>49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MUKOLIN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KOLÍN, UL. BENEŠOVA CYKLOSTEZKA, REKONSTRUKCE POVRCHU CHODNÍKŮ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8. 2. 2024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53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31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54</v>
      </c>
      <c r="D92" s="78"/>
      <c r="E92" s="78"/>
      <c r="F92" s="78"/>
      <c r="G92" s="78"/>
      <c r="H92" s="79"/>
      <c r="I92" s="80" t="s">
        <v>55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56</v>
      </c>
      <c r="AH92" s="78"/>
      <c r="AI92" s="78"/>
      <c r="AJ92" s="78"/>
      <c r="AK92" s="78"/>
      <c r="AL92" s="78"/>
      <c r="AM92" s="78"/>
      <c r="AN92" s="80" t="s">
        <v>57</v>
      </c>
      <c r="AO92" s="78"/>
      <c r="AP92" s="82"/>
      <c r="AQ92" s="83" t="s">
        <v>58</v>
      </c>
      <c r="AR92" s="37"/>
      <c r="AS92" s="84" t="s">
        <v>59</v>
      </c>
      <c r="AT92" s="85" t="s">
        <v>60</v>
      </c>
      <c r="AU92" s="85" t="s">
        <v>61</v>
      </c>
      <c r="AV92" s="85" t="s">
        <v>62</v>
      </c>
      <c r="AW92" s="85" t="s">
        <v>63</v>
      </c>
      <c r="AX92" s="85" t="s">
        <v>64</v>
      </c>
      <c r="AY92" s="85" t="s">
        <v>65</v>
      </c>
      <c r="AZ92" s="85" t="s">
        <v>66</v>
      </c>
      <c r="BA92" s="85" t="s">
        <v>67</v>
      </c>
      <c r="BB92" s="85" t="s">
        <v>68</v>
      </c>
      <c r="BC92" s="85" t="s">
        <v>69</v>
      </c>
      <c r="BD92" s="86" t="s">
        <v>70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71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ROUND(SUM(AG95:AG98),2)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ROUND(SUM(AS95:AS98),2)</f>
        <v>0</v>
      </c>
      <c r="AT94" s="97">
        <f>ROUND(SUM(AV94:AW94),2)</f>
        <v>0</v>
      </c>
      <c r="AU94" s="98">
        <f>ROUND(SUM(AU95:AU98),5)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ROUND(SUM(AZ95:AZ98),2)</f>
        <v>0</v>
      </c>
      <c r="BA94" s="97">
        <f>ROUND(SUM(BA95:BA98),2)</f>
        <v>0</v>
      </c>
      <c r="BB94" s="97">
        <f>ROUND(SUM(BB95:BB98),2)</f>
        <v>0</v>
      </c>
      <c r="BC94" s="97">
        <f>ROUND(SUM(BC95:BC98),2)</f>
        <v>0</v>
      </c>
      <c r="BD94" s="99">
        <f>ROUND(SUM(BD95:BD98),2)</f>
        <v>0</v>
      </c>
      <c r="BE94" s="6"/>
      <c r="BS94" s="100" t="s">
        <v>72</v>
      </c>
      <c r="BT94" s="100" t="s">
        <v>73</v>
      </c>
      <c r="BU94" s="101" t="s">
        <v>74</v>
      </c>
      <c r="BV94" s="100" t="s">
        <v>75</v>
      </c>
      <c r="BW94" s="100" t="s">
        <v>4</v>
      </c>
      <c r="BX94" s="100" t="s">
        <v>76</v>
      </c>
      <c r="CL94" s="100" t="s">
        <v>1</v>
      </c>
    </row>
    <row r="95" s="7" customFormat="1" ht="16.5" customHeight="1">
      <c r="A95" s="102" t="s">
        <v>77</v>
      </c>
      <c r="B95" s="103"/>
      <c r="C95" s="104"/>
      <c r="D95" s="105" t="s">
        <v>78</v>
      </c>
      <c r="E95" s="105"/>
      <c r="F95" s="105"/>
      <c r="G95" s="105"/>
      <c r="H95" s="105"/>
      <c r="I95" s="106"/>
      <c r="J95" s="105" t="s">
        <v>79</v>
      </c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7">
        <f>'1 - zpevněné plochy - uzn...'!J30</f>
        <v>0</v>
      </c>
      <c r="AH95" s="106"/>
      <c r="AI95" s="106"/>
      <c r="AJ95" s="106"/>
      <c r="AK95" s="106"/>
      <c r="AL95" s="106"/>
      <c r="AM95" s="106"/>
      <c r="AN95" s="107">
        <f>SUM(AG95,AT95)</f>
        <v>0</v>
      </c>
      <c r="AO95" s="106"/>
      <c r="AP95" s="106"/>
      <c r="AQ95" s="108" t="s">
        <v>80</v>
      </c>
      <c r="AR95" s="103"/>
      <c r="AS95" s="109">
        <v>0</v>
      </c>
      <c r="AT95" s="110">
        <f>ROUND(SUM(AV95:AW95),2)</f>
        <v>0</v>
      </c>
      <c r="AU95" s="111">
        <f>'1 - zpevněné plochy - uzn...'!P127</f>
        <v>0</v>
      </c>
      <c r="AV95" s="110">
        <f>'1 - zpevněné plochy - uzn...'!J33</f>
        <v>0</v>
      </c>
      <c r="AW95" s="110">
        <f>'1 - zpevněné plochy - uzn...'!J34</f>
        <v>0</v>
      </c>
      <c r="AX95" s="110">
        <f>'1 - zpevněné plochy - uzn...'!J35</f>
        <v>0</v>
      </c>
      <c r="AY95" s="110">
        <f>'1 - zpevněné plochy - uzn...'!J36</f>
        <v>0</v>
      </c>
      <c r="AZ95" s="110">
        <f>'1 - zpevněné plochy - uzn...'!F33</f>
        <v>0</v>
      </c>
      <c r="BA95" s="110">
        <f>'1 - zpevněné plochy - uzn...'!F34</f>
        <v>0</v>
      </c>
      <c r="BB95" s="110">
        <f>'1 - zpevněné plochy - uzn...'!F35</f>
        <v>0</v>
      </c>
      <c r="BC95" s="110">
        <f>'1 - zpevněné plochy - uzn...'!F36</f>
        <v>0</v>
      </c>
      <c r="BD95" s="112">
        <f>'1 - zpevněné plochy - uzn...'!F37</f>
        <v>0</v>
      </c>
      <c r="BE95" s="7"/>
      <c r="BT95" s="113" t="s">
        <v>78</v>
      </c>
      <c r="BV95" s="113" t="s">
        <v>75</v>
      </c>
      <c r="BW95" s="113" t="s">
        <v>81</v>
      </c>
      <c r="BX95" s="113" t="s">
        <v>4</v>
      </c>
      <c r="CL95" s="113" t="s">
        <v>1</v>
      </c>
      <c r="CM95" s="113" t="s">
        <v>82</v>
      </c>
    </row>
    <row r="96" s="7" customFormat="1" ht="16.5" customHeight="1">
      <c r="A96" s="102" t="s">
        <v>77</v>
      </c>
      <c r="B96" s="103"/>
      <c r="C96" s="104"/>
      <c r="D96" s="105" t="s">
        <v>82</v>
      </c>
      <c r="E96" s="105"/>
      <c r="F96" s="105"/>
      <c r="G96" s="105"/>
      <c r="H96" s="105"/>
      <c r="I96" s="106"/>
      <c r="J96" s="105" t="s">
        <v>83</v>
      </c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7">
        <f>'2 - zpevněné plochy - neu...'!J30</f>
        <v>0</v>
      </c>
      <c r="AH96" s="106"/>
      <c r="AI96" s="106"/>
      <c r="AJ96" s="106"/>
      <c r="AK96" s="106"/>
      <c r="AL96" s="106"/>
      <c r="AM96" s="106"/>
      <c r="AN96" s="107">
        <f>SUM(AG96,AT96)</f>
        <v>0</v>
      </c>
      <c r="AO96" s="106"/>
      <c r="AP96" s="106"/>
      <c r="AQ96" s="108" t="s">
        <v>80</v>
      </c>
      <c r="AR96" s="103"/>
      <c r="AS96" s="109">
        <v>0</v>
      </c>
      <c r="AT96" s="110">
        <f>ROUND(SUM(AV96:AW96),2)</f>
        <v>0</v>
      </c>
      <c r="AU96" s="111">
        <f>'2 - zpevněné plochy - neu...'!P123</f>
        <v>0</v>
      </c>
      <c r="AV96" s="110">
        <f>'2 - zpevněné plochy - neu...'!J33</f>
        <v>0</v>
      </c>
      <c r="AW96" s="110">
        <f>'2 - zpevněné plochy - neu...'!J34</f>
        <v>0</v>
      </c>
      <c r="AX96" s="110">
        <f>'2 - zpevněné plochy - neu...'!J35</f>
        <v>0</v>
      </c>
      <c r="AY96" s="110">
        <f>'2 - zpevněné plochy - neu...'!J36</f>
        <v>0</v>
      </c>
      <c r="AZ96" s="110">
        <f>'2 - zpevněné plochy - neu...'!F33</f>
        <v>0</v>
      </c>
      <c r="BA96" s="110">
        <f>'2 - zpevněné plochy - neu...'!F34</f>
        <v>0</v>
      </c>
      <c r="BB96" s="110">
        <f>'2 - zpevněné plochy - neu...'!F35</f>
        <v>0</v>
      </c>
      <c r="BC96" s="110">
        <f>'2 - zpevněné plochy - neu...'!F36</f>
        <v>0</v>
      </c>
      <c r="BD96" s="112">
        <f>'2 - zpevněné plochy - neu...'!F37</f>
        <v>0</v>
      </c>
      <c r="BE96" s="7"/>
      <c r="BT96" s="113" t="s">
        <v>78</v>
      </c>
      <c r="BV96" s="113" t="s">
        <v>75</v>
      </c>
      <c r="BW96" s="113" t="s">
        <v>84</v>
      </c>
      <c r="BX96" s="113" t="s">
        <v>4</v>
      </c>
      <c r="CL96" s="113" t="s">
        <v>1</v>
      </c>
      <c r="CM96" s="113" t="s">
        <v>82</v>
      </c>
    </row>
    <row r="97" s="7" customFormat="1" ht="16.5" customHeight="1">
      <c r="A97" s="102" t="s">
        <v>77</v>
      </c>
      <c r="B97" s="103"/>
      <c r="C97" s="104"/>
      <c r="D97" s="105" t="s">
        <v>85</v>
      </c>
      <c r="E97" s="105"/>
      <c r="F97" s="105"/>
      <c r="G97" s="105"/>
      <c r="H97" s="105"/>
      <c r="I97" s="106"/>
      <c r="J97" s="105" t="s">
        <v>86</v>
      </c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7">
        <f>'3 - veřejné osvětlení'!J30</f>
        <v>0</v>
      </c>
      <c r="AH97" s="106"/>
      <c r="AI97" s="106"/>
      <c r="AJ97" s="106"/>
      <c r="AK97" s="106"/>
      <c r="AL97" s="106"/>
      <c r="AM97" s="106"/>
      <c r="AN97" s="107">
        <f>SUM(AG97,AT97)</f>
        <v>0</v>
      </c>
      <c r="AO97" s="106"/>
      <c r="AP97" s="106"/>
      <c r="AQ97" s="108" t="s">
        <v>80</v>
      </c>
      <c r="AR97" s="103"/>
      <c r="AS97" s="109">
        <v>0</v>
      </c>
      <c r="AT97" s="110">
        <f>ROUND(SUM(AV97:AW97),2)</f>
        <v>0</v>
      </c>
      <c r="AU97" s="111">
        <f>'3 - veřejné osvětlení'!P128</f>
        <v>0</v>
      </c>
      <c r="AV97" s="110">
        <f>'3 - veřejné osvětlení'!J33</f>
        <v>0</v>
      </c>
      <c r="AW97" s="110">
        <f>'3 - veřejné osvětlení'!J34</f>
        <v>0</v>
      </c>
      <c r="AX97" s="110">
        <f>'3 - veřejné osvětlení'!J35</f>
        <v>0</v>
      </c>
      <c r="AY97" s="110">
        <f>'3 - veřejné osvětlení'!J36</f>
        <v>0</v>
      </c>
      <c r="AZ97" s="110">
        <f>'3 - veřejné osvětlení'!F33</f>
        <v>0</v>
      </c>
      <c r="BA97" s="110">
        <f>'3 - veřejné osvětlení'!F34</f>
        <v>0</v>
      </c>
      <c r="BB97" s="110">
        <f>'3 - veřejné osvětlení'!F35</f>
        <v>0</v>
      </c>
      <c r="BC97" s="110">
        <f>'3 - veřejné osvětlení'!F36</f>
        <v>0</v>
      </c>
      <c r="BD97" s="112">
        <f>'3 - veřejné osvětlení'!F37</f>
        <v>0</v>
      </c>
      <c r="BE97" s="7"/>
      <c r="BT97" s="113" t="s">
        <v>78</v>
      </c>
      <c r="BV97" s="113" t="s">
        <v>75</v>
      </c>
      <c r="BW97" s="113" t="s">
        <v>87</v>
      </c>
      <c r="BX97" s="113" t="s">
        <v>4</v>
      </c>
      <c r="CL97" s="113" t="s">
        <v>1</v>
      </c>
      <c r="CM97" s="113" t="s">
        <v>82</v>
      </c>
    </row>
    <row r="98" s="7" customFormat="1" ht="16.5" customHeight="1">
      <c r="A98" s="102" t="s">
        <v>77</v>
      </c>
      <c r="B98" s="103"/>
      <c r="C98" s="104"/>
      <c r="D98" s="105" t="s">
        <v>88</v>
      </c>
      <c r="E98" s="105"/>
      <c r="F98" s="105"/>
      <c r="G98" s="105"/>
      <c r="H98" s="105"/>
      <c r="I98" s="106"/>
      <c r="J98" s="105" t="s">
        <v>89</v>
      </c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7">
        <f>'4 - vedlejší a ostatní ná...'!J30</f>
        <v>0</v>
      </c>
      <c r="AH98" s="106"/>
      <c r="AI98" s="106"/>
      <c r="AJ98" s="106"/>
      <c r="AK98" s="106"/>
      <c r="AL98" s="106"/>
      <c r="AM98" s="106"/>
      <c r="AN98" s="107">
        <f>SUM(AG98,AT98)</f>
        <v>0</v>
      </c>
      <c r="AO98" s="106"/>
      <c r="AP98" s="106"/>
      <c r="AQ98" s="108" t="s">
        <v>80</v>
      </c>
      <c r="AR98" s="103"/>
      <c r="AS98" s="114">
        <v>0</v>
      </c>
      <c r="AT98" s="115">
        <f>ROUND(SUM(AV98:AW98),2)</f>
        <v>0</v>
      </c>
      <c r="AU98" s="116">
        <f>'4 - vedlejší a ostatní ná...'!P118</f>
        <v>0</v>
      </c>
      <c r="AV98" s="115">
        <f>'4 - vedlejší a ostatní ná...'!J33</f>
        <v>0</v>
      </c>
      <c r="AW98" s="115">
        <f>'4 - vedlejší a ostatní ná...'!J34</f>
        <v>0</v>
      </c>
      <c r="AX98" s="115">
        <f>'4 - vedlejší a ostatní ná...'!J35</f>
        <v>0</v>
      </c>
      <c r="AY98" s="115">
        <f>'4 - vedlejší a ostatní ná...'!J36</f>
        <v>0</v>
      </c>
      <c r="AZ98" s="115">
        <f>'4 - vedlejší a ostatní ná...'!F33</f>
        <v>0</v>
      </c>
      <c r="BA98" s="115">
        <f>'4 - vedlejší a ostatní ná...'!F34</f>
        <v>0</v>
      </c>
      <c r="BB98" s="115">
        <f>'4 - vedlejší a ostatní ná...'!F35</f>
        <v>0</v>
      </c>
      <c r="BC98" s="115">
        <f>'4 - vedlejší a ostatní ná...'!F36</f>
        <v>0</v>
      </c>
      <c r="BD98" s="117">
        <f>'4 - vedlejší a ostatní ná...'!F37</f>
        <v>0</v>
      </c>
      <c r="BE98" s="7"/>
      <c r="BT98" s="113" t="s">
        <v>78</v>
      </c>
      <c r="BV98" s="113" t="s">
        <v>75</v>
      </c>
      <c r="BW98" s="113" t="s">
        <v>90</v>
      </c>
      <c r="BX98" s="113" t="s">
        <v>4</v>
      </c>
      <c r="CL98" s="113" t="s">
        <v>1</v>
      </c>
      <c r="CM98" s="113" t="s">
        <v>82</v>
      </c>
    </row>
    <row r="99" s="2" customFormat="1" ht="30" customHeight="1">
      <c r="A99" s="36"/>
      <c r="B99" s="37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7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</row>
    <row r="100" s="2" customFormat="1" ht="6.96" customHeight="1">
      <c r="A100" s="36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37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</row>
  </sheetData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1 - zpevněné plochy - uzn...'!C2" display="/"/>
    <hyperlink ref="A96" location="'2 - zpevněné plochy - neu...'!C2" display="/"/>
    <hyperlink ref="A97" location="'3 - veřejné osvětlení'!C2" display="/"/>
    <hyperlink ref="A98" location="'4 - vedlejší a ostatní n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91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KOLÍN, UL. BENEŠOVA CYKLOSTEZKA, REKONSTRUKCE POVRCHU CHODNÍKŮ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92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93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8. 2. 2024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ROUND(J127,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ROUND((SUM(BE127:BE481)),  2)</f>
        <v>0</v>
      </c>
      <c r="G33" s="36"/>
      <c r="H33" s="36"/>
      <c r="I33" s="126">
        <v>0.20999999999999999</v>
      </c>
      <c r="J33" s="125">
        <f>ROUND(((SUM(BE127:BE481))*I33),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ROUND((SUM(BF127:BF481)),  2)</f>
        <v>0</v>
      </c>
      <c r="G34" s="36"/>
      <c r="H34" s="36"/>
      <c r="I34" s="126">
        <v>0.12</v>
      </c>
      <c r="J34" s="125">
        <f>ROUND(((SUM(BF127:BF481))*I34),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ROUND((SUM(BG127:BG481)),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ROUND((SUM(BH127:BH481)),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ROUND((SUM(BI127:BI481)),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94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KOLÍN, UL. BENEŠOVA CYKLOSTEZKA, REKONSTRUKCE POVRCHU CHODNÍKŮ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92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1 - zpevněné plochy - uznatelné náklady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8. 2. 2024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95</v>
      </c>
      <c r="D94" s="127"/>
      <c r="E94" s="127"/>
      <c r="F94" s="127"/>
      <c r="G94" s="127"/>
      <c r="H94" s="127"/>
      <c r="I94" s="127"/>
      <c r="J94" s="136" t="s">
        <v>96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97</v>
      </c>
      <c r="D96" s="36"/>
      <c r="E96" s="36"/>
      <c r="F96" s="36"/>
      <c r="G96" s="36"/>
      <c r="H96" s="36"/>
      <c r="I96" s="36"/>
      <c r="J96" s="94">
        <f>J127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98</v>
      </c>
    </row>
    <row r="97" s="9" customFormat="1" ht="24.96" customHeight="1">
      <c r="A97" s="9"/>
      <c r="B97" s="138"/>
      <c r="C97" s="9"/>
      <c r="D97" s="139" t="s">
        <v>99</v>
      </c>
      <c r="E97" s="140"/>
      <c r="F97" s="140"/>
      <c r="G97" s="140"/>
      <c r="H97" s="140"/>
      <c r="I97" s="140"/>
      <c r="J97" s="141">
        <f>J128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100</v>
      </c>
      <c r="E98" s="144"/>
      <c r="F98" s="144"/>
      <c r="G98" s="144"/>
      <c r="H98" s="144"/>
      <c r="I98" s="144"/>
      <c r="J98" s="145">
        <f>J129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101</v>
      </c>
      <c r="E99" s="144"/>
      <c r="F99" s="144"/>
      <c r="G99" s="144"/>
      <c r="H99" s="144"/>
      <c r="I99" s="144"/>
      <c r="J99" s="145">
        <f>J233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2"/>
      <c r="C100" s="10"/>
      <c r="D100" s="143" t="s">
        <v>102</v>
      </c>
      <c r="E100" s="144"/>
      <c r="F100" s="144"/>
      <c r="G100" s="144"/>
      <c r="H100" s="144"/>
      <c r="I100" s="144"/>
      <c r="J100" s="145">
        <f>J236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2"/>
      <c r="C101" s="10"/>
      <c r="D101" s="143" t="s">
        <v>103</v>
      </c>
      <c r="E101" s="144"/>
      <c r="F101" s="144"/>
      <c r="G101" s="144"/>
      <c r="H101" s="144"/>
      <c r="I101" s="144"/>
      <c r="J101" s="145">
        <f>J245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2"/>
      <c r="C102" s="10"/>
      <c r="D102" s="143" t="s">
        <v>104</v>
      </c>
      <c r="E102" s="144"/>
      <c r="F102" s="144"/>
      <c r="G102" s="144"/>
      <c r="H102" s="144"/>
      <c r="I102" s="144"/>
      <c r="J102" s="145">
        <f>J248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2"/>
      <c r="C103" s="10"/>
      <c r="D103" s="143" t="s">
        <v>105</v>
      </c>
      <c r="E103" s="144"/>
      <c r="F103" s="144"/>
      <c r="G103" s="144"/>
      <c r="H103" s="144"/>
      <c r="I103" s="144"/>
      <c r="J103" s="145">
        <f>J343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2"/>
      <c r="C104" s="10"/>
      <c r="D104" s="143" t="s">
        <v>106</v>
      </c>
      <c r="E104" s="144"/>
      <c r="F104" s="144"/>
      <c r="G104" s="144"/>
      <c r="H104" s="144"/>
      <c r="I104" s="144"/>
      <c r="J104" s="145">
        <f>J346</f>
        <v>0</v>
      </c>
      <c r="K104" s="10"/>
      <c r="L104" s="14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2"/>
      <c r="C105" s="10"/>
      <c r="D105" s="143" t="s">
        <v>107</v>
      </c>
      <c r="E105" s="144"/>
      <c r="F105" s="144"/>
      <c r="G105" s="144"/>
      <c r="H105" s="144"/>
      <c r="I105" s="144"/>
      <c r="J105" s="145">
        <f>J365</f>
        <v>0</v>
      </c>
      <c r="K105" s="10"/>
      <c r="L105" s="14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2"/>
      <c r="C106" s="10"/>
      <c r="D106" s="143" t="s">
        <v>108</v>
      </c>
      <c r="E106" s="144"/>
      <c r="F106" s="144"/>
      <c r="G106" s="144"/>
      <c r="H106" s="144"/>
      <c r="I106" s="144"/>
      <c r="J106" s="145">
        <f>J451</f>
        <v>0</v>
      </c>
      <c r="K106" s="10"/>
      <c r="L106" s="14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42"/>
      <c r="C107" s="10"/>
      <c r="D107" s="143" t="s">
        <v>109</v>
      </c>
      <c r="E107" s="144"/>
      <c r="F107" s="144"/>
      <c r="G107" s="144"/>
      <c r="H107" s="144"/>
      <c r="I107" s="144"/>
      <c r="J107" s="145">
        <f>J480</f>
        <v>0</v>
      </c>
      <c r="K107" s="10"/>
      <c r="L107" s="14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3" s="2" customFormat="1" ht="6.96" customHeight="1">
      <c r="A113" s="36"/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24.96" customHeight="1">
      <c r="A114" s="36"/>
      <c r="B114" s="37"/>
      <c r="C114" s="21" t="s">
        <v>110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16</v>
      </c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26.25" customHeight="1">
      <c r="A117" s="36"/>
      <c r="B117" s="37"/>
      <c r="C117" s="36"/>
      <c r="D117" s="36"/>
      <c r="E117" s="119" t="str">
        <f>E7</f>
        <v>KOLÍN, UL. BENEŠOVA CYKLOSTEZKA, REKONSTRUKCE POVRCHU CHODNÍKŮ</v>
      </c>
      <c r="F117" s="30"/>
      <c r="G117" s="30"/>
      <c r="H117" s="30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92</v>
      </c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6.5" customHeight="1">
      <c r="A119" s="36"/>
      <c r="B119" s="37"/>
      <c r="C119" s="36"/>
      <c r="D119" s="36"/>
      <c r="E119" s="65" t="str">
        <f>E9</f>
        <v>1 - zpevněné plochy - uznatelné náklady</v>
      </c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20</v>
      </c>
      <c r="D121" s="36"/>
      <c r="E121" s="36"/>
      <c r="F121" s="25" t="str">
        <f>F12</f>
        <v xml:space="preserve"> </v>
      </c>
      <c r="G121" s="36"/>
      <c r="H121" s="36"/>
      <c r="I121" s="30" t="s">
        <v>22</v>
      </c>
      <c r="J121" s="67" t="str">
        <f>IF(J12="","",J12)</f>
        <v>8. 2. 2024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6.96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24</v>
      </c>
      <c r="D123" s="36"/>
      <c r="E123" s="36"/>
      <c r="F123" s="25" t="str">
        <f>E15</f>
        <v xml:space="preserve"> </v>
      </c>
      <c r="G123" s="36"/>
      <c r="H123" s="36"/>
      <c r="I123" s="30" t="s">
        <v>29</v>
      </c>
      <c r="J123" s="34" t="str">
        <f>E21</f>
        <v xml:space="preserve"> </v>
      </c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27</v>
      </c>
      <c r="D124" s="36"/>
      <c r="E124" s="36"/>
      <c r="F124" s="25" t="str">
        <f>IF(E18="","",E18)</f>
        <v>Vyplň údaj</v>
      </c>
      <c r="G124" s="36"/>
      <c r="H124" s="36"/>
      <c r="I124" s="30" t="s">
        <v>31</v>
      </c>
      <c r="J124" s="34" t="str">
        <f>E24</f>
        <v xml:space="preserve"> </v>
      </c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0.32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11" customFormat="1" ht="29.28" customHeight="1">
      <c r="A126" s="146"/>
      <c r="B126" s="147"/>
      <c r="C126" s="148" t="s">
        <v>111</v>
      </c>
      <c r="D126" s="149" t="s">
        <v>58</v>
      </c>
      <c r="E126" s="149" t="s">
        <v>54</v>
      </c>
      <c r="F126" s="149" t="s">
        <v>55</v>
      </c>
      <c r="G126" s="149" t="s">
        <v>112</v>
      </c>
      <c r="H126" s="149" t="s">
        <v>113</v>
      </c>
      <c r="I126" s="149" t="s">
        <v>114</v>
      </c>
      <c r="J126" s="150" t="s">
        <v>96</v>
      </c>
      <c r="K126" s="151" t="s">
        <v>115</v>
      </c>
      <c r="L126" s="152"/>
      <c r="M126" s="84" t="s">
        <v>1</v>
      </c>
      <c r="N126" s="85" t="s">
        <v>37</v>
      </c>
      <c r="O126" s="85" t="s">
        <v>116</v>
      </c>
      <c r="P126" s="85" t="s">
        <v>117</v>
      </c>
      <c r="Q126" s="85" t="s">
        <v>118</v>
      </c>
      <c r="R126" s="85" t="s">
        <v>119</v>
      </c>
      <c r="S126" s="85" t="s">
        <v>120</v>
      </c>
      <c r="T126" s="86" t="s">
        <v>121</v>
      </c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6"/>
      <c r="AE126" s="146"/>
    </row>
    <row r="127" s="2" customFormat="1" ht="22.8" customHeight="1">
      <c r="A127" s="36"/>
      <c r="B127" s="37"/>
      <c r="C127" s="91" t="s">
        <v>122</v>
      </c>
      <c r="D127" s="36"/>
      <c r="E127" s="36"/>
      <c r="F127" s="36"/>
      <c r="G127" s="36"/>
      <c r="H127" s="36"/>
      <c r="I127" s="36"/>
      <c r="J127" s="153">
        <f>BK127</f>
        <v>0</v>
      </c>
      <c r="K127" s="36"/>
      <c r="L127" s="37"/>
      <c r="M127" s="87"/>
      <c r="N127" s="71"/>
      <c r="O127" s="88"/>
      <c r="P127" s="154">
        <f>P128</f>
        <v>0</v>
      </c>
      <c r="Q127" s="88"/>
      <c r="R127" s="154">
        <f>R128</f>
        <v>1142.9625410200003</v>
      </c>
      <c r="S127" s="88"/>
      <c r="T127" s="155">
        <f>T128</f>
        <v>2842.8580000000002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72</v>
      </c>
      <c r="AU127" s="17" t="s">
        <v>98</v>
      </c>
      <c r="BK127" s="156">
        <f>BK128</f>
        <v>0</v>
      </c>
    </row>
    <row r="128" s="12" customFormat="1" ht="25.92" customHeight="1">
      <c r="A128" s="12"/>
      <c r="B128" s="157"/>
      <c r="C128" s="12"/>
      <c r="D128" s="158" t="s">
        <v>72</v>
      </c>
      <c r="E128" s="159" t="s">
        <v>123</v>
      </c>
      <c r="F128" s="159" t="s">
        <v>124</v>
      </c>
      <c r="G128" s="12"/>
      <c r="H128" s="12"/>
      <c r="I128" s="160"/>
      <c r="J128" s="161">
        <f>BK128</f>
        <v>0</v>
      </c>
      <c r="K128" s="12"/>
      <c r="L128" s="157"/>
      <c r="M128" s="162"/>
      <c r="N128" s="163"/>
      <c r="O128" s="163"/>
      <c r="P128" s="164">
        <f>P129+P233+P236+P245+P248+P343+P346+P365+P451+P480</f>
        <v>0</v>
      </c>
      <c r="Q128" s="163"/>
      <c r="R128" s="164">
        <f>R129+R233+R236+R245+R248+R343+R346+R365+R451+R480</f>
        <v>1142.9625410200003</v>
      </c>
      <c r="S128" s="163"/>
      <c r="T128" s="165">
        <f>T129+T233+T236+T245+T248+T343+T346+T365+T451+T480</f>
        <v>2842.8580000000002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78</v>
      </c>
      <c r="AT128" s="166" t="s">
        <v>72</v>
      </c>
      <c r="AU128" s="166" t="s">
        <v>73</v>
      </c>
      <c r="AY128" s="158" t="s">
        <v>125</v>
      </c>
      <c r="BK128" s="167">
        <f>BK129+BK233+BK236+BK245+BK248+BK343+BK346+BK365+BK451+BK480</f>
        <v>0</v>
      </c>
    </row>
    <row r="129" s="12" customFormat="1" ht="22.8" customHeight="1">
      <c r="A129" s="12"/>
      <c r="B129" s="157"/>
      <c r="C129" s="12"/>
      <c r="D129" s="158" t="s">
        <v>72</v>
      </c>
      <c r="E129" s="168" t="s">
        <v>78</v>
      </c>
      <c r="F129" s="168" t="s">
        <v>126</v>
      </c>
      <c r="G129" s="12"/>
      <c r="H129" s="12"/>
      <c r="I129" s="160"/>
      <c r="J129" s="169">
        <f>BK129</f>
        <v>0</v>
      </c>
      <c r="K129" s="12"/>
      <c r="L129" s="157"/>
      <c r="M129" s="162"/>
      <c r="N129" s="163"/>
      <c r="O129" s="163"/>
      <c r="P129" s="164">
        <f>SUM(P130:P232)</f>
        <v>0</v>
      </c>
      <c r="Q129" s="163"/>
      <c r="R129" s="164">
        <f>SUM(R130:R232)</f>
        <v>304.94114000000008</v>
      </c>
      <c r="S129" s="163"/>
      <c r="T129" s="165">
        <f>SUM(T130:T232)</f>
        <v>2842.8580000000002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8" t="s">
        <v>78</v>
      </c>
      <c r="AT129" s="166" t="s">
        <v>72</v>
      </c>
      <c r="AU129" s="166" t="s">
        <v>78</v>
      </c>
      <c r="AY129" s="158" t="s">
        <v>125</v>
      </c>
      <c r="BK129" s="167">
        <f>SUM(BK130:BK232)</f>
        <v>0</v>
      </c>
    </row>
    <row r="130" s="2" customFormat="1" ht="44.25" customHeight="1">
      <c r="A130" s="36"/>
      <c r="B130" s="170"/>
      <c r="C130" s="171" t="s">
        <v>78</v>
      </c>
      <c r="D130" s="171" t="s">
        <v>127</v>
      </c>
      <c r="E130" s="172" t="s">
        <v>128</v>
      </c>
      <c r="F130" s="173" t="s">
        <v>129</v>
      </c>
      <c r="G130" s="174" t="s">
        <v>130</v>
      </c>
      <c r="H130" s="175">
        <v>132</v>
      </c>
      <c r="I130" s="176"/>
      <c r="J130" s="177">
        <f>ROUND(I130*H130,2)</f>
        <v>0</v>
      </c>
      <c r="K130" s="178"/>
      <c r="L130" s="37"/>
      <c r="M130" s="179" t="s">
        <v>1</v>
      </c>
      <c r="N130" s="180" t="s">
        <v>38</v>
      </c>
      <c r="O130" s="75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3" t="s">
        <v>88</v>
      </c>
      <c r="AT130" s="183" t="s">
        <v>127</v>
      </c>
      <c r="AU130" s="183" t="s">
        <v>82</v>
      </c>
      <c r="AY130" s="17" t="s">
        <v>125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7" t="s">
        <v>78</v>
      </c>
      <c r="BK130" s="184">
        <f>ROUND(I130*H130,2)</f>
        <v>0</v>
      </c>
      <c r="BL130" s="17" t="s">
        <v>88</v>
      </c>
      <c r="BM130" s="183" t="s">
        <v>131</v>
      </c>
    </row>
    <row r="131" s="2" customFormat="1" ht="24.15" customHeight="1">
      <c r="A131" s="36"/>
      <c r="B131" s="170"/>
      <c r="C131" s="171" t="s">
        <v>82</v>
      </c>
      <c r="D131" s="171" t="s">
        <v>127</v>
      </c>
      <c r="E131" s="172" t="s">
        <v>132</v>
      </c>
      <c r="F131" s="173" t="s">
        <v>133</v>
      </c>
      <c r="G131" s="174" t="s">
        <v>130</v>
      </c>
      <c r="H131" s="175">
        <v>2285</v>
      </c>
      <c r="I131" s="176"/>
      <c r="J131" s="177">
        <f>ROUND(I131*H131,2)</f>
        <v>0</v>
      </c>
      <c r="K131" s="178"/>
      <c r="L131" s="37"/>
      <c r="M131" s="179" t="s">
        <v>1</v>
      </c>
      <c r="N131" s="180" t="s">
        <v>38</v>
      </c>
      <c r="O131" s="75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3" t="s">
        <v>88</v>
      </c>
      <c r="AT131" s="183" t="s">
        <v>127</v>
      </c>
      <c r="AU131" s="183" t="s">
        <v>82</v>
      </c>
      <c r="AY131" s="17" t="s">
        <v>125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7" t="s">
        <v>78</v>
      </c>
      <c r="BK131" s="184">
        <f>ROUND(I131*H131,2)</f>
        <v>0</v>
      </c>
      <c r="BL131" s="17" t="s">
        <v>88</v>
      </c>
      <c r="BM131" s="183" t="s">
        <v>134</v>
      </c>
    </row>
    <row r="132" s="13" customFormat="1">
      <c r="A132" s="13"/>
      <c r="B132" s="185"/>
      <c r="C132" s="13"/>
      <c r="D132" s="186" t="s">
        <v>135</v>
      </c>
      <c r="E132" s="187" t="s">
        <v>1</v>
      </c>
      <c r="F132" s="188" t="s">
        <v>136</v>
      </c>
      <c r="G132" s="13"/>
      <c r="H132" s="189">
        <v>2285</v>
      </c>
      <c r="I132" s="190"/>
      <c r="J132" s="13"/>
      <c r="K132" s="13"/>
      <c r="L132" s="185"/>
      <c r="M132" s="191"/>
      <c r="N132" s="192"/>
      <c r="O132" s="192"/>
      <c r="P132" s="192"/>
      <c r="Q132" s="192"/>
      <c r="R132" s="192"/>
      <c r="S132" s="192"/>
      <c r="T132" s="19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7" t="s">
        <v>135</v>
      </c>
      <c r="AU132" s="187" t="s">
        <v>82</v>
      </c>
      <c r="AV132" s="13" t="s">
        <v>82</v>
      </c>
      <c r="AW132" s="13" t="s">
        <v>30</v>
      </c>
      <c r="AX132" s="13" t="s">
        <v>78</v>
      </c>
      <c r="AY132" s="187" t="s">
        <v>125</v>
      </c>
    </row>
    <row r="133" s="2" customFormat="1" ht="33" customHeight="1">
      <c r="A133" s="36"/>
      <c r="B133" s="170"/>
      <c r="C133" s="171" t="s">
        <v>85</v>
      </c>
      <c r="D133" s="171" t="s">
        <v>127</v>
      </c>
      <c r="E133" s="172" t="s">
        <v>137</v>
      </c>
      <c r="F133" s="173" t="s">
        <v>138</v>
      </c>
      <c r="G133" s="174" t="s">
        <v>139</v>
      </c>
      <c r="H133" s="175">
        <v>3</v>
      </c>
      <c r="I133" s="176"/>
      <c r="J133" s="177">
        <f>ROUND(I133*H133,2)</f>
        <v>0</v>
      </c>
      <c r="K133" s="178"/>
      <c r="L133" s="37"/>
      <c r="M133" s="179" t="s">
        <v>1</v>
      </c>
      <c r="N133" s="180" t="s">
        <v>38</v>
      </c>
      <c r="O133" s="75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3" t="s">
        <v>88</v>
      </c>
      <c r="AT133" s="183" t="s">
        <v>127</v>
      </c>
      <c r="AU133" s="183" t="s">
        <v>82</v>
      </c>
      <c r="AY133" s="17" t="s">
        <v>125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7" t="s">
        <v>78</v>
      </c>
      <c r="BK133" s="184">
        <f>ROUND(I133*H133,2)</f>
        <v>0</v>
      </c>
      <c r="BL133" s="17" t="s">
        <v>88</v>
      </c>
      <c r="BM133" s="183" t="s">
        <v>140</v>
      </c>
    </row>
    <row r="134" s="2" customFormat="1" ht="24.15" customHeight="1">
      <c r="A134" s="36"/>
      <c r="B134" s="170"/>
      <c r="C134" s="171" t="s">
        <v>88</v>
      </c>
      <c r="D134" s="171" t="s">
        <v>127</v>
      </c>
      <c r="E134" s="172" t="s">
        <v>141</v>
      </c>
      <c r="F134" s="173" t="s">
        <v>142</v>
      </c>
      <c r="G134" s="174" t="s">
        <v>139</v>
      </c>
      <c r="H134" s="175">
        <v>3</v>
      </c>
      <c r="I134" s="176"/>
      <c r="J134" s="177">
        <f>ROUND(I134*H134,2)</f>
        <v>0</v>
      </c>
      <c r="K134" s="178"/>
      <c r="L134" s="37"/>
      <c r="M134" s="179" t="s">
        <v>1</v>
      </c>
      <c r="N134" s="180" t="s">
        <v>38</v>
      </c>
      <c r="O134" s="75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3" t="s">
        <v>88</v>
      </c>
      <c r="AT134" s="183" t="s">
        <v>127</v>
      </c>
      <c r="AU134" s="183" t="s">
        <v>82</v>
      </c>
      <c r="AY134" s="17" t="s">
        <v>125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7" t="s">
        <v>78</v>
      </c>
      <c r="BK134" s="184">
        <f>ROUND(I134*H134,2)</f>
        <v>0</v>
      </c>
      <c r="BL134" s="17" t="s">
        <v>88</v>
      </c>
      <c r="BM134" s="183" t="s">
        <v>143</v>
      </c>
    </row>
    <row r="135" s="2" customFormat="1" ht="24.15" customHeight="1">
      <c r="A135" s="36"/>
      <c r="B135" s="170"/>
      <c r="C135" s="171" t="s">
        <v>144</v>
      </c>
      <c r="D135" s="171" t="s">
        <v>127</v>
      </c>
      <c r="E135" s="172" t="s">
        <v>145</v>
      </c>
      <c r="F135" s="173" t="s">
        <v>146</v>
      </c>
      <c r="G135" s="174" t="s">
        <v>139</v>
      </c>
      <c r="H135" s="175">
        <v>2</v>
      </c>
      <c r="I135" s="176"/>
      <c r="J135" s="177">
        <f>ROUND(I135*H135,2)</f>
        <v>0</v>
      </c>
      <c r="K135" s="178"/>
      <c r="L135" s="37"/>
      <c r="M135" s="179" t="s">
        <v>1</v>
      </c>
      <c r="N135" s="180" t="s">
        <v>38</v>
      </c>
      <c r="O135" s="75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3" t="s">
        <v>88</v>
      </c>
      <c r="AT135" s="183" t="s">
        <v>127</v>
      </c>
      <c r="AU135" s="183" t="s">
        <v>82</v>
      </c>
      <c r="AY135" s="17" t="s">
        <v>125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7" t="s">
        <v>78</v>
      </c>
      <c r="BK135" s="184">
        <f>ROUND(I135*H135,2)</f>
        <v>0</v>
      </c>
      <c r="BL135" s="17" t="s">
        <v>88</v>
      </c>
      <c r="BM135" s="183" t="s">
        <v>147</v>
      </c>
    </row>
    <row r="136" s="2" customFormat="1" ht="37.8" customHeight="1">
      <c r="A136" s="36"/>
      <c r="B136" s="170"/>
      <c r="C136" s="171" t="s">
        <v>148</v>
      </c>
      <c r="D136" s="171" t="s">
        <v>127</v>
      </c>
      <c r="E136" s="172" t="s">
        <v>149</v>
      </c>
      <c r="F136" s="173" t="s">
        <v>150</v>
      </c>
      <c r="G136" s="174" t="s">
        <v>139</v>
      </c>
      <c r="H136" s="175">
        <v>3</v>
      </c>
      <c r="I136" s="176"/>
      <c r="J136" s="177">
        <f>ROUND(I136*H136,2)</f>
        <v>0</v>
      </c>
      <c r="K136" s="178"/>
      <c r="L136" s="37"/>
      <c r="M136" s="179" t="s">
        <v>1</v>
      </c>
      <c r="N136" s="180" t="s">
        <v>38</v>
      </c>
      <c r="O136" s="75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3" t="s">
        <v>88</v>
      </c>
      <c r="AT136" s="183" t="s">
        <v>127</v>
      </c>
      <c r="AU136" s="183" t="s">
        <v>82</v>
      </c>
      <c r="AY136" s="17" t="s">
        <v>125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7" t="s">
        <v>78</v>
      </c>
      <c r="BK136" s="184">
        <f>ROUND(I136*H136,2)</f>
        <v>0</v>
      </c>
      <c r="BL136" s="17" t="s">
        <v>88</v>
      </c>
      <c r="BM136" s="183" t="s">
        <v>151</v>
      </c>
    </row>
    <row r="137" s="2" customFormat="1" ht="33" customHeight="1">
      <c r="A137" s="36"/>
      <c r="B137" s="170"/>
      <c r="C137" s="171" t="s">
        <v>152</v>
      </c>
      <c r="D137" s="171" t="s">
        <v>127</v>
      </c>
      <c r="E137" s="172" t="s">
        <v>153</v>
      </c>
      <c r="F137" s="173" t="s">
        <v>154</v>
      </c>
      <c r="G137" s="174" t="s">
        <v>139</v>
      </c>
      <c r="H137" s="175">
        <v>3</v>
      </c>
      <c r="I137" s="176"/>
      <c r="J137" s="177">
        <f>ROUND(I137*H137,2)</f>
        <v>0</v>
      </c>
      <c r="K137" s="178"/>
      <c r="L137" s="37"/>
      <c r="M137" s="179" t="s">
        <v>1</v>
      </c>
      <c r="N137" s="180" t="s">
        <v>38</v>
      </c>
      <c r="O137" s="75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3" t="s">
        <v>88</v>
      </c>
      <c r="AT137" s="183" t="s">
        <v>127</v>
      </c>
      <c r="AU137" s="183" t="s">
        <v>82</v>
      </c>
      <c r="AY137" s="17" t="s">
        <v>125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7" t="s">
        <v>78</v>
      </c>
      <c r="BK137" s="184">
        <f>ROUND(I137*H137,2)</f>
        <v>0</v>
      </c>
      <c r="BL137" s="17" t="s">
        <v>88</v>
      </c>
      <c r="BM137" s="183" t="s">
        <v>155</v>
      </c>
    </row>
    <row r="138" s="2" customFormat="1" ht="33" customHeight="1">
      <c r="A138" s="36"/>
      <c r="B138" s="170"/>
      <c r="C138" s="171" t="s">
        <v>156</v>
      </c>
      <c r="D138" s="171" t="s">
        <v>127</v>
      </c>
      <c r="E138" s="172" t="s">
        <v>157</v>
      </c>
      <c r="F138" s="173" t="s">
        <v>158</v>
      </c>
      <c r="G138" s="174" t="s">
        <v>139</v>
      </c>
      <c r="H138" s="175">
        <v>2</v>
      </c>
      <c r="I138" s="176"/>
      <c r="J138" s="177">
        <f>ROUND(I138*H138,2)</f>
        <v>0</v>
      </c>
      <c r="K138" s="178"/>
      <c r="L138" s="37"/>
      <c r="M138" s="179" t="s">
        <v>1</v>
      </c>
      <c r="N138" s="180" t="s">
        <v>38</v>
      </c>
      <c r="O138" s="75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3" t="s">
        <v>88</v>
      </c>
      <c r="AT138" s="183" t="s">
        <v>127</v>
      </c>
      <c r="AU138" s="183" t="s">
        <v>82</v>
      </c>
      <c r="AY138" s="17" t="s">
        <v>125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7" t="s">
        <v>78</v>
      </c>
      <c r="BK138" s="184">
        <f>ROUND(I138*H138,2)</f>
        <v>0</v>
      </c>
      <c r="BL138" s="17" t="s">
        <v>88</v>
      </c>
      <c r="BM138" s="183" t="s">
        <v>159</v>
      </c>
    </row>
    <row r="139" s="2" customFormat="1" ht="24.15" customHeight="1">
      <c r="A139" s="36"/>
      <c r="B139" s="170"/>
      <c r="C139" s="171" t="s">
        <v>160</v>
      </c>
      <c r="D139" s="171" t="s">
        <v>127</v>
      </c>
      <c r="E139" s="172" t="s">
        <v>161</v>
      </c>
      <c r="F139" s="173" t="s">
        <v>162</v>
      </c>
      <c r="G139" s="174" t="s">
        <v>130</v>
      </c>
      <c r="H139" s="175">
        <v>674</v>
      </c>
      <c r="I139" s="176"/>
      <c r="J139" s="177">
        <f>ROUND(I139*H139,2)</f>
        <v>0</v>
      </c>
      <c r="K139" s="178"/>
      <c r="L139" s="37"/>
      <c r="M139" s="179" t="s">
        <v>1</v>
      </c>
      <c r="N139" s="180" t="s">
        <v>38</v>
      </c>
      <c r="O139" s="75"/>
      <c r="P139" s="181">
        <f>O139*H139</f>
        <v>0</v>
      </c>
      <c r="Q139" s="181">
        <v>0</v>
      </c>
      <c r="R139" s="181">
        <f>Q139*H139</f>
        <v>0</v>
      </c>
      <c r="S139" s="181">
        <v>0.255</v>
      </c>
      <c r="T139" s="182">
        <f>S139*H139</f>
        <v>171.87000000000001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3" t="s">
        <v>88</v>
      </c>
      <c r="AT139" s="183" t="s">
        <v>127</v>
      </c>
      <c r="AU139" s="183" t="s">
        <v>82</v>
      </c>
      <c r="AY139" s="17" t="s">
        <v>125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7" t="s">
        <v>78</v>
      </c>
      <c r="BK139" s="184">
        <f>ROUND(I139*H139,2)</f>
        <v>0</v>
      </c>
      <c r="BL139" s="17" t="s">
        <v>88</v>
      </c>
      <c r="BM139" s="183" t="s">
        <v>163</v>
      </c>
    </row>
    <row r="140" s="13" customFormat="1">
      <c r="A140" s="13"/>
      <c r="B140" s="185"/>
      <c r="C140" s="13"/>
      <c r="D140" s="186" t="s">
        <v>135</v>
      </c>
      <c r="E140" s="187" t="s">
        <v>1</v>
      </c>
      <c r="F140" s="188" t="s">
        <v>164</v>
      </c>
      <c r="G140" s="13"/>
      <c r="H140" s="189">
        <v>529</v>
      </c>
      <c r="I140" s="190"/>
      <c r="J140" s="13"/>
      <c r="K140" s="13"/>
      <c r="L140" s="185"/>
      <c r="M140" s="191"/>
      <c r="N140" s="192"/>
      <c r="O140" s="192"/>
      <c r="P140" s="192"/>
      <c r="Q140" s="192"/>
      <c r="R140" s="192"/>
      <c r="S140" s="192"/>
      <c r="T140" s="19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7" t="s">
        <v>135</v>
      </c>
      <c r="AU140" s="187" t="s">
        <v>82</v>
      </c>
      <c r="AV140" s="13" t="s">
        <v>82</v>
      </c>
      <c r="AW140" s="13" t="s">
        <v>30</v>
      </c>
      <c r="AX140" s="13" t="s">
        <v>73</v>
      </c>
      <c r="AY140" s="187" t="s">
        <v>125</v>
      </c>
    </row>
    <row r="141" s="13" customFormat="1">
      <c r="A141" s="13"/>
      <c r="B141" s="185"/>
      <c r="C141" s="13"/>
      <c r="D141" s="186" t="s">
        <v>135</v>
      </c>
      <c r="E141" s="187" t="s">
        <v>1</v>
      </c>
      <c r="F141" s="188" t="s">
        <v>165</v>
      </c>
      <c r="G141" s="13"/>
      <c r="H141" s="189">
        <v>145</v>
      </c>
      <c r="I141" s="190"/>
      <c r="J141" s="13"/>
      <c r="K141" s="13"/>
      <c r="L141" s="185"/>
      <c r="M141" s="191"/>
      <c r="N141" s="192"/>
      <c r="O141" s="192"/>
      <c r="P141" s="192"/>
      <c r="Q141" s="192"/>
      <c r="R141" s="192"/>
      <c r="S141" s="192"/>
      <c r="T141" s="19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7" t="s">
        <v>135</v>
      </c>
      <c r="AU141" s="187" t="s">
        <v>82</v>
      </c>
      <c r="AV141" s="13" t="s">
        <v>82</v>
      </c>
      <c r="AW141" s="13" t="s">
        <v>30</v>
      </c>
      <c r="AX141" s="13" t="s">
        <v>73</v>
      </c>
      <c r="AY141" s="187" t="s">
        <v>125</v>
      </c>
    </row>
    <row r="142" s="14" customFormat="1">
      <c r="A142" s="14"/>
      <c r="B142" s="194"/>
      <c r="C142" s="14"/>
      <c r="D142" s="186" t="s">
        <v>135</v>
      </c>
      <c r="E142" s="195" t="s">
        <v>1</v>
      </c>
      <c r="F142" s="196" t="s">
        <v>166</v>
      </c>
      <c r="G142" s="14"/>
      <c r="H142" s="197">
        <v>674</v>
      </c>
      <c r="I142" s="198"/>
      <c r="J142" s="14"/>
      <c r="K142" s="14"/>
      <c r="L142" s="194"/>
      <c r="M142" s="199"/>
      <c r="N142" s="200"/>
      <c r="O142" s="200"/>
      <c r="P142" s="200"/>
      <c r="Q142" s="200"/>
      <c r="R142" s="200"/>
      <c r="S142" s="200"/>
      <c r="T142" s="20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95" t="s">
        <v>135</v>
      </c>
      <c r="AU142" s="195" t="s">
        <v>82</v>
      </c>
      <c r="AV142" s="14" t="s">
        <v>88</v>
      </c>
      <c r="AW142" s="14" t="s">
        <v>30</v>
      </c>
      <c r="AX142" s="14" t="s">
        <v>78</v>
      </c>
      <c r="AY142" s="195" t="s">
        <v>125</v>
      </c>
    </row>
    <row r="143" s="2" customFormat="1" ht="24.15" customHeight="1">
      <c r="A143" s="36"/>
      <c r="B143" s="170"/>
      <c r="C143" s="171" t="s">
        <v>167</v>
      </c>
      <c r="D143" s="171" t="s">
        <v>127</v>
      </c>
      <c r="E143" s="172" t="s">
        <v>168</v>
      </c>
      <c r="F143" s="173" t="s">
        <v>169</v>
      </c>
      <c r="G143" s="174" t="s">
        <v>130</v>
      </c>
      <c r="H143" s="175">
        <v>3304</v>
      </c>
      <c r="I143" s="176"/>
      <c r="J143" s="177">
        <f>ROUND(I143*H143,2)</f>
        <v>0</v>
      </c>
      <c r="K143" s="178"/>
      <c r="L143" s="37"/>
      <c r="M143" s="179" t="s">
        <v>1</v>
      </c>
      <c r="N143" s="180" t="s">
        <v>38</v>
      </c>
      <c r="O143" s="75"/>
      <c r="P143" s="181">
        <f>O143*H143</f>
        <v>0</v>
      </c>
      <c r="Q143" s="181">
        <v>0</v>
      </c>
      <c r="R143" s="181">
        <f>Q143*H143</f>
        <v>0</v>
      </c>
      <c r="S143" s="181">
        <v>0.44</v>
      </c>
      <c r="T143" s="182">
        <f>S143*H143</f>
        <v>1453.76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3" t="s">
        <v>88</v>
      </c>
      <c r="AT143" s="183" t="s">
        <v>127</v>
      </c>
      <c r="AU143" s="183" t="s">
        <v>82</v>
      </c>
      <c r="AY143" s="17" t="s">
        <v>125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7" t="s">
        <v>78</v>
      </c>
      <c r="BK143" s="184">
        <f>ROUND(I143*H143,2)</f>
        <v>0</v>
      </c>
      <c r="BL143" s="17" t="s">
        <v>88</v>
      </c>
      <c r="BM143" s="183" t="s">
        <v>170</v>
      </c>
    </row>
    <row r="144" s="13" customFormat="1">
      <c r="A144" s="13"/>
      <c r="B144" s="185"/>
      <c r="C144" s="13"/>
      <c r="D144" s="186" t="s">
        <v>135</v>
      </c>
      <c r="E144" s="187" t="s">
        <v>1</v>
      </c>
      <c r="F144" s="188" t="s">
        <v>171</v>
      </c>
      <c r="G144" s="13"/>
      <c r="H144" s="189">
        <v>3304</v>
      </c>
      <c r="I144" s="190"/>
      <c r="J144" s="13"/>
      <c r="K144" s="13"/>
      <c r="L144" s="185"/>
      <c r="M144" s="191"/>
      <c r="N144" s="192"/>
      <c r="O144" s="192"/>
      <c r="P144" s="192"/>
      <c r="Q144" s="192"/>
      <c r="R144" s="192"/>
      <c r="S144" s="192"/>
      <c r="T144" s="19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7" t="s">
        <v>135</v>
      </c>
      <c r="AU144" s="187" t="s">
        <v>82</v>
      </c>
      <c r="AV144" s="13" t="s">
        <v>82</v>
      </c>
      <c r="AW144" s="13" t="s">
        <v>30</v>
      </c>
      <c r="AX144" s="13" t="s">
        <v>78</v>
      </c>
      <c r="AY144" s="187" t="s">
        <v>125</v>
      </c>
    </row>
    <row r="145" s="2" customFormat="1" ht="24.15" customHeight="1">
      <c r="A145" s="36"/>
      <c r="B145" s="170"/>
      <c r="C145" s="171" t="s">
        <v>172</v>
      </c>
      <c r="D145" s="171" t="s">
        <v>127</v>
      </c>
      <c r="E145" s="172" t="s">
        <v>173</v>
      </c>
      <c r="F145" s="173" t="s">
        <v>174</v>
      </c>
      <c r="G145" s="174" t="s">
        <v>130</v>
      </c>
      <c r="H145" s="175">
        <v>750</v>
      </c>
      <c r="I145" s="176"/>
      <c r="J145" s="177">
        <f>ROUND(I145*H145,2)</f>
        <v>0</v>
      </c>
      <c r="K145" s="178"/>
      <c r="L145" s="37"/>
      <c r="M145" s="179" t="s">
        <v>1</v>
      </c>
      <c r="N145" s="180" t="s">
        <v>38</v>
      </c>
      <c r="O145" s="75"/>
      <c r="P145" s="181">
        <f>O145*H145</f>
        <v>0</v>
      </c>
      <c r="Q145" s="181">
        <v>0</v>
      </c>
      <c r="R145" s="181">
        <f>Q145*H145</f>
        <v>0</v>
      </c>
      <c r="S145" s="181">
        <v>0.32500000000000001</v>
      </c>
      <c r="T145" s="182">
        <f>S145*H145</f>
        <v>243.75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3" t="s">
        <v>88</v>
      </c>
      <c r="AT145" s="183" t="s">
        <v>127</v>
      </c>
      <c r="AU145" s="183" t="s">
        <v>82</v>
      </c>
      <c r="AY145" s="17" t="s">
        <v>125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7" t="s">
        <v>78</v>
      </c>
      <c r="BK145" s="184">
        <f>ROUND(I145*H145,2)</f>
        <v>0</v>
      </c>
      <c r="BL145" s="17" t="s">
        <v>88</v>
      </c>
      <c r="BM145" s="183" t="s">
        <v>175</v>
      </c>
    </row>
    <row r="146" s="13" customFormat="1">
      <c r="A146" s="13"/>
      <c r="B146" s="185"/>
      <c r="C146" s="13"/>
      <c r="D146" s="186" t="s">
        <v>135</v>
      </c>
      <c r="E146" s="187" t="s">
        <v>1</v>
      </c>
      <c r="F146" s="188" t="s">
        <v>176</v>
      </c>
      <c r="G146" s="13"/>
      <c r="H146" s="189">
        <v>20</v>
      </c>
      <c r="I146" s="190"/>
      <c r="J146" s="13"/>
      <c r="K146" s="13"/>
      <c r="L146" s="185"/>
      <c r="M146" s="191"/>
      <c r="N146" s="192"/>
      <c r="O146" s="192"/>
      <c r="P146" s="192"/>
      <c r="Q146" s="192"/>
      <c r="R146" s="192"/>
      <c r="S146" s="192"/>
      <c r="T146" s="19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7" t="s">
        <v>135</v>
      </c>
      <c r="AU146" s="187" t="s">
        <v>82</v>
      </c>
      <c r="AV146" s="13" t="s">
        <v>82</v>
      </c>
      <c r="AW146" s="13" t="s">
        <v>30</v>
      </c>
      <c r="AX146" s="13" t="s">
        <v>73</v>
      </c>
      <c r="AY146" s="187" t="s">
        <v>125</v>
      </c>
    </row>
    <row r="147" s="13" customFormat="1">
      <c r="A147" s="13"/>
      <c r="B147" s="185"/>
      <c r="C147" s="13"/>
      <c r="D147" s="186" t="s">
        <v>135</v>
      </c>
      <c r="E147" s="187" t="s">
        <v>1</v>
      </c>
      <c r="F147" s="188" t="s">
        <v>177</v>
      </c>
      <c r="G147" s="13"/>
      <c r="H147" s="189">
        <v>730</v>
      </c>
      <c r="I147" s="190"/>
      <c r="J147" s="13"/>
      <c r="K147" s="13"/>
      <c r="L147" s="185"/>
      <c r="M147" s="191"/>
      <c r="N147" s="192"/>
      <c r="O147" s="192"/>
      <c r="P147" s="192"/>
      <c r="Q147" s="192"/>
      <c r="R147" s="192"/>
      <c r="S147" s="192"/>
      <c r="T147" s="19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7" t="s">
        <v>135</v>
      </c>
      <c r="AU147" s="187" t="s">
        <v>82</v>
      </c>
      <c r="AV147" s="13" t="s">
        <v>82</v>
      </c>
      <c r="AW147" s="13" t="s">
        <v>30</v>
      </c>
      <c r="AX147" s="13" t="s">
        <v>73</v>
      </c>
      <c r="AY147" s="187" t="s">
        <v>125</v>
      </c>
    </row>
    <row r="148" s="14" customFormat="1">
      <c r="A148" s="14"/>
      <c r="B148" s="194"/>
      <c r="C148" s="14"/>
      <c r="D148" s="186" t="s">
        <v>135</v>
      </c>
      <c r="E148" s="195" t="s">
        <v>1</v>
      </c>
      <c r="F148" s="196" t="s">
        <v>166</v>
      </c>
      <c r="G148" s="14"/>
      <c r="H148" s="197">
        <v>750</v>
      </c>
      <c r="I148" s="198"/>
      <c r="J148" s="14"/>
      <c r="K148" s="14"/>
      <c r="L148" s="194"/>
      <c r="M148" s="199"/>
      <c r="N148" s="200"/>
      <c r="O148" s="200"/>
      <c r="P148" s="200"/>
      <c r="Q148" s="200"/>
      <c r="R148" s="200"/>
      <c r="S148" s="200"/>
      <c r="T148" s="20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5" t="s">
        <v>135</v>
      </c>
      <c r="AU148" s="195" t="s">
        <v>82</v>
      </c>
      <c r="AV148" s="14" t="s">
        <v>88</v>
      </c>
      <c r="AW148" s="14" t="s">
        <v>30</v>
      </c>
      <c r="AX148" s="14" t="s">
        <v>78</v>
      </c>
      <c r="AY148" s="195" t="s">
        <v>125</v>
      </c>
    </row>
    <row r="149" s="2" customFormat="1" ht="24.15" customHeight="1">
      <c r="A149" s="36"/>
      <c r="B149" s="170"/>
      <c r="C149" s="171" t="s">
        <v>8</v>
      </c>
      <c r="D149" s="171" t="s">
        <v>127</v>
      </c>
      <c r="E149" s="172" t="s">
        <v>178</v>
      </c>
      <c r="F149" s="173" t="s">
        <v>179</v>
      </c>
      <c r="G149" s="174" t="s">
        <v>130</v>
      </c>
      <c r="H149" s="175">
        <v>1880</v>
      </c>
      <c r="I149" s="176"/>
      <c r="J149" s="177">
        <f>ROUND(I149*H149,2)</f>
        <v>0</v>
      </c>
      <c r="K149" s="178"/>
      <c r="L149" s="37"/>
      <c r="M149" s="179" t="s">
        <v>1</v>
      </c>
      <c r="N149" s="180" t="s">
        <v>38</v>
      </c>
      <c r="O149" s="75"/>
      <c r="P149" s="181">
        <f>O149*H149</f>
        <v>0</v>
      </c>
      <c r="Q149" s="181">
        <v>0</v>
      </c>
      <c r="R149" s="181">
        <f>Q149*H149</f>
        <v>0</v>
      </c>
      <c r="S149" s="181">
        <v>0.22</v>
      </c>
      <c r="T149" s="182">
        <f>S149*H149</f>
        <v>413.60000000000002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3" t="s">
        <v>88</v>
      </c>
      <c r="AT149" s="183" t="s">
        <v>127</v>
      </c>
      <c r="AU149" s="183" t="s">
        <v>82</v>
      </c>
      <c r="AY149" s="17" t="s">
        <v>125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7" t="s">
        <v>78</v>
      </c>
      <c r="BK149" s="184">
        <f>ROUND(I149*H149,2)</f>
        <v>0</v>
      </c>
      <c r="BL149" s="17" t="s">
        <v>88</v>
      </c>
      <c r="BM149" s="183" t="s">
        <v>180</v>
      </c>
    </row>
    <row r="150" s="13" customFormat="1">
      <c r="A150" s="13"/>
      <c r="B150" s="185"/>
      <c r="C150" s="13"/>
      <c r="D150" s="186" t="s">
        <v>135</v>
      </c>
      <c r="E150" s="187" t="s">
        <v>1</v>
      </c>
      <c r="F150" s="188" t="s">
        <v>181</v>
      </c>
      <c r="G150" s="13"/>
      <c r="H150" s="189">
        <v>1880</v>
      </c>
      <c r="I150" s="190"/>
      <c r="J150" s="13"/>
      <c r="K150" s="13"/>
      <c r="L150" s="185"/>
      <c r="M150" s="191"/>
      <c r="N150" s="192"/>
      <c r="O150" s="192"/>
      <c r="P150" s="192"/>
      <c r="Q150" s="192"/>
      <c r="R150" s="192"/>
      <c r="S150" s="192"/>
      <c r="T150" s="19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7" t="s">
        <v>135</v>
      </c>
      <c r="AU150" s="187" t="s">
        <v>82</v>
      </c>
      <c r="AV150" s="13" t="s">
        <v>82</v>
      </c>
      <c r="AW150" s="13" t="s">
        <v>30</v>
      </c>
      <c r="AX150" s="13" t="s">
        <v>78</v>
      </c>
      <c r="AY150" s="187" t="s">
        <v>125</v>
      </c>
    </row>
    <row r="151" s="2" customFormat="1" ht="24.15" customHeight="1">
      <c r="A151" s="36"/>
      <c r="B151" s="170"/>
      <c r="C151" s="171" t="s">
        <v>182</v>
      </c>
      <c r="D151" s="171" t="s">
        <v>127</v>
      </c>
      <c r="E151" s="172" t="s">
        <v>183</v>
      </c>
      <c r="F151" s="173" t="s">
        <v>184</v>
      </c>
      <c r="G151" s="174" t="s">
        <v>130</v>
      </c>
      <c r="H151" s="175">
        <v>463</v>
      </c>
      <c r="I151" s="176"/>
      <c r="J151" s="177">
        <f>ROUND(I151*H151,2)</f>
        <v>0</v>
      </c>
      <c r="K151" s="178"/>
      <c r="L151" s="37"/>
      <c r="M151" s="179" t="s">
        <v>1</v>
      </c>
      <c r="N151" s="180" t="s">
        <v>38</v>
      </c>
      <c r="O151" s="75"/>
      <c r="P151" s="181">
        <f>O151*H151</f>
        <v>0</v>
      </c>
      <c r="Q151" s="181">
        <v>0</v>
      </c>
      <c r="R151" s="181">
        <f>Q151*H151</f>
        <v>0</v>
      </c>
      <c r="S151" s="181">
        <v>0.316</v>
      </c>
      <c r="T151" s="182">
        <f>S151*H151</f>
        <v>146.30799999999999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3" t="s">
        <v>88</v>
      </c>
      <c r="AT151" s="183" t="s">
        <v>127</v>
      </c>
      <c r="AU151" s="183" t="s">
        <v>82</v>
      </c>
      <c r="AY151" s="17" t="s">
        <v>125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7" t="s">
        <v>78</v>
      </c>
      <c r="BK151" s="184">
        <f>ROUND(I151*H151,2)</f>
        <v>0</v>
      </c>
      <c r="BL151" s="17" t="s">
        <v>88</v>
      </c>
      <c r="BM151" s="183" t="s">
        <v>185</v>
      </c>
    </row>
    <row r="152" s="13" customFormat="1">
      <c r="A152" s="13"/>
      <c r="B152" s="185"/>
      <c r="C152" s="13"/>
      <c r="D152" s="186" t="s">
        <v>135</v>
      </c>
      <c r="E152" s="187" t="s">
        <v>1</v>
      </c>
      <c r="F152" s="188" t="s">
        <v>186</v>
      </c>
      <c r="G152" s="13"/>
      <c r="H152" s="189">
        <v>211</v>
      </c>
      <c r="I152" s="190"/>
      <c r="J152" s="13"/>
      <c r="K152" s="13"/>
      <c r="L152" s="185"/>
      <c r="M152" s="191"/>
      <c r="N152" s="192"/>
      <c r="O152" s="192"/>
      <c r="P152" s="192"/>
      <c r="Q152" s="192"/>
      <c r="R152" s="192"/>
      <c r="S152" s="192"/>
      <c r="T152" s="19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7" t="s">
        <v>135</v>
      </c>
      <c r="AU152" s="187" t="s">
        <v>82</v>
      </c>
      <c r="AV152" s="13" t="s">
        <v>82</v>
      </c>
      <c r="AW152" s="13" t="s">
        <v>30</v>
      </c>
      <c r="AX152" s="13" t="s">
        <v>73</v>
      </c>
      <c r="AY152" s="187" t="s">
        <v>125</v>
      </c>
    </row>
    <row r="153" s="13" customFormat="1">
      <c r="A153" s="13"/>
      <c r="B153" s="185"/>
      <c r="C153" s="13"/>
      <c r="D153" s="186" t="s">
        <v>135</v>
      </c>
      <c r="E153" s="187" t="s">
        <v>1</v>
      </c>
      <c r="F153" s="188" t="s">
        <v>187</v>
      </c>
      <c r="G153" s="13"/>
      <c r="H153" s="189">
        <v>252</v>
      </c>
      <c r="I153" s="190"/>
      <c r="J153" s="13"/>
      <c r="K153" s="13"/>
      <c r="L153" s="185"/>
      <c r="M153" s="191"/>
      <c r="N153" s="192"/>
      <c r="O153" s="192"/>
      <c r="P153" s="192"/>
      <c r="Q153" s="192"/>
      <c r="R153" s="192"/>
      <c r="S153" s="192"/>
      <c r="T153" s="19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7" t="s">
        <v>135</v>
      </c>
      <c r="AU153" s="187" t="s">
        <v>82</v>
      </c>
      <c r="AV153" s="13" t="s">
        <v>82</v>
      </c>
      <c r="AW153" s="13" t="s">
        <v>30</v>
      </c>
      <c r="AX153" s="13" t="s">
        <v>73</v>
      </c>
      <c r="AY153" s="187" t="s">
        <v>125</v>
      </c>
    </row>
    <row r="154" s="14" customFormat="1">
      <c r="A154" s="14"/>
      <c r="B154" s="194"/>
      <c r="C154" s="14"/>
      <c r="D154" s="186" t="s">
        <v>135</v>
      </c>
      <c r="E154" s="195" t="s">
        <v>1</v>
      </c>
      <c r="F154" s="196" t="s">
        <v>166</v>
      </c>
      <c r="G154" s="14"/>
      <c r="H154" s="197">
        <v>463</v>
      </c>
      <c r="I154" s="198"/>
      <c r="J154" s="14"/>
      <c r="K154" s="14"/>
      <c r="L154" s="194"/>
      <c r="M154" s="199"/>
      <c r="N154" s="200"/>
      <c r="O154" s="200"/>
      <c r="P154" s="200"/>
      <c r="Q154" s="200"/>
      <c r="R154" s="200"/>
      <c r="S154" s="200"/>
      <c r="T154" s="20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5" t="s">
        <v>135</v>
      </c>
      <c r="AU154" s="195" t="s">
        <v>82</v>
      </c>
      <c r="AV154" s="14" t="s">
        <v>88</v>
      </c>
      <c r="AW154" s="14" t="s">
        <v>30</v>
      </c>
      <c r="AX154" s="14" t="s">
        <v>78</v>
      </c>
      <c r="AY154" s="195" t="s">
        <v>125</v>
      </c>
    </row>
    <row r="155" s="2" customFormat="1" ht="16.5" customHeight="1">
      <c r="A155" s="36"/>
      <c r="B155" s="170"/>
      <c r="C155" s="171" t="s">
        <v>188</v>
      </c>
      <c r="D155" s="171" t="s">
        <v>127</v>
      </c>
      <c r="E155" s="172" t="s">
        <v>189</v>
      </c>
      <c r="F155" s="173" t="s">
        <v>190</v>
      </c>
      <c r="G155" s="174" t="s">
        <v>191</v>
      </c>
      <c r="H155" s="175">
        <v>370</v>
      </c>
      <c r="I155" s="176"/>
      <c r="J155" s="177">
        <f>ROUND(I155*H155,2)</f>
        <v>0</v>
      </c>
      <c r="K155" s="178"/>
      <c r="L155" s="37"/>
      <c r="M155" s="179" t="s">
        <v>1</v>
      </c>
      <c r="N155" s="180" t="s">
        <v>38</v>
      </c>
      <c r="O155" s="75"/>
      <c r="P155" s="181">
        <f>O155*H155</f>
        <v>0</v>
      </c>
      <c r="Q155" s="181">
        <v>0</v>
      </c>
      <c r="R155" s="181">
        <f>Q155*H155</f>
        <v>0</v>
      </c>
      <c r="S155" s="181">
        <v>0.28999999999999998</v>
      </c>
      <c r="T155" s="182">
        <f>S155*H155</f>
        <v>107.3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3" t="s">
        <v>88</v>
      </c>
      <c r="AT155" s="183" t="s">
        <v>127</v>
      </c>
      <c r="AU155" s="183" t="s">
        <v>82</v>
      </c>
      <c r="AY155" s="17" t="s">
        <v>125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7" t="s">
        <v>78</v>
      </c>
      <c r="BK155" s="184">
        <f>ROUND(I155*H155,2)</f>
        <v>0</v>
      </c>
      <c r="BL155" s="17" t="s">
        <v>88</v>
      </c>
      <c r="BM155" s="183" t="s">
        <v>192</v>
      </c>
    </row>
    <row r="156" s="13" customFormat="1">
      <c r="A156" s="13"/>
      <c r="B156" s="185"/>
      <c r="C156" s="13"/>
      <c r="D156" s="186" t="s">
        <v>135</v>
      </c>
      <c r="E156" s="187" t="s">
        <v>1</v>
      </c>
      <c r="F156" s="188" t="s">
        <v>193</v>
      </c>
      <c r="G156" s="13"/>
      <c r="H156" s="189">
        <v>370</v>
      </c>
      <c r="I156" s="190"/>
      <c r="J156" s="13"/>
      <c r="K156" s="13"/>
      <c r="L156" s="185"/>
      <c r="M156" s="191"/>
      <c r="N156" s="192"/>
      <c r="O156" s="192"/>
      <c r="P156" s="192"/>
      <c r="Q156" s="192"/>
      <c r="R156" s="192"/>
      <c r="S156" s="192"/>
      <c r="T156" s="19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7" t="s">
        <v>135</v>
      </c>
      <c r="AU156" s="187" t="s">
        <v>82</v>
      </c>
      <c r="AV156" s="13" t="s">
        <v>82</v>
      </c>
      <c r="AW156" s="13" t="s">
        <v>30</v>
      </c>
      <c r="AX156" s="13" t="s">
        <v>78</v>
      </c>
      <c r="AY156" s="187" t="s">
        <v>125</v>
      </c>
    </row>
    <row r="157" s="2" customFormat="1" ht="16.5" customHeight="1">
      <c r="A157" s="36"/>
      <c r="B157" s="170"/>
      <c r="C157" s="171" t="s">
        <v>194</v>
      </c>
      <c r="D157" s="171" t="s">
        <v>127</v>
      </c>
      <c r="E157" s="172" t="s">
        <v>195</v>
      </c>
      <c r="F157" s="173" t="s">
        <v>196</v>
      </c>
      <c r="G157" s="174" t="s">
        <v>191</v>
      </c>
      <c r="H157" s="175">
        <v>1494</v>
      </c>
      <c r="I157" s="176"/>
      <c r="J157" s="177">
        <f>ROUND(I157*H157,2)</f>
        <v>0</v>
      </c>
      <c r="K157" s="178"/>
      <c r="L157" s="37"/>
      <c r="M157" s="179" t="s">
        <v>1</v>
      </c>
      <c r="N157" s="180" t="s">
        <v>38</v>
      </c>
      <c r="O157" s="75"/>
      <c r="P157" s="181">
        <f>O157*H157</f>
        <v>0</v>
      </c>
      <c r="Q157" s="181">
        <v>0</v>
      </c>
      <c r="R157" s="181">
        <f>Q157*H157</f>
        <v>0</v>
      </c>
      <c r="S157" s="181">
        <v>0.20499999999999999</v>
      </c>
      <c r="T157" s="182">
        <f>S157*H157</f>
        <v>306.26999999999998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3" t="s">
        <v>88</v>
      </c>
      <c r="AT157" s="183" t="s">
        <v>127</v>
      </c>
      <c r="AU157" s="183" t="s">
        <v>82</v>
      </c>
      <c r="AY157" s="17" t="s">
        <v>125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7" t="s">
        <v>78</v>
      </c>
      <c r="BK157" s="184">
        <f>ROUND(I157*H157,2)</f>
        <v>0</v>
      </c>
      <c r="BL157" s="17" t="s">
        <v>88</v>
      </c>
      <c r="BM157" s="183" t="s">
        <v>197</v>
      </c>
    </row>
    <row r="158" s="13" customFormat="1">
      <c r="A158" s="13"/>
      <c r="B158" s="185"/>
      <c r="C158" s="13"/>
      <c r="D158" s="186" t="s">
        <v>135</v>
      </c>
      <c r="E158" s="187" t="s">
        <v>1</v>
      </c>
      <c r="F158" s="188" t="s">
        <v>198</v>
      </c>
      <c r="G158" s="13"/>
      <c r="H158" s="189">
        <v>1494</v>
      </c>
      <c r="I158" s="190"/>
      <c r="J158" s="13"/>
      <c r="K158" s="13"/>
      <c r="L158" s="185"/>
      <c r="M158" s="191"/>
      <c r="N158" s="192"/>
      <c r="O158" s="192"/>
      <c r="P158" s="192"/>
      <c r="Q158" s="192"/>
      <c r="R158" s="192"/>
      <c r="S158" s="192"/>
      <c r="T158" s="19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7" t="s">
        <v>135</v>
      </c>
      <c r="AU158" s="187" t="s">
        <v>82</v>
      </c>
      <c r="AV158" s="13" t="s">
        <v>82</v>
      </c>
      <c r="AW158" s="13" t="s">
        <v>30</v>
      </c>
      <c r="AX158" s="13" t="s">
        <v>78</v>
      </c>
      <c r="AY158" s="187" t="s">
        <v>125</v>
      </c>
    </row>
    <row r="159" s="2" customFormat="1" ht="24.15" customHeight="1">
      <c r="A159" s="36"/>
      <c r="B159" s="170"/>
      <c r="C159" s="171" t="s">
        <v>199</v>
      </c>
      <c r="D159" s="171" t="s">
        <v>127</v>
      </c>
      <c r="E159" s="172" t="s">
        <v>200</v>
      </c>
      <c r="F159" s="173" t="s">
        <v>201</v>
      </c>
      <c r="G159" s="174" t="s">
        <v>191</v>
      </c>
      <c r="H159" s="175">
        <v>88</v>
      </c>
      <c r="I159" s="176"/>
      <c r="J159" s="177">
        <f>ROUND(I159*H159,2)</f>
        <v>0</v>
      </c>
      <c r="K159" s="178"/>
      <c r="L159" s="37"/>
      <c r="M159" s="179" t="s">
        <v>1</v>
      </c>
      <c r="N159" s="180" t="s">
        <v>38</v>
      </c>
      <c r="O159" s="75"/>
      <c r="P159" s="181">
        <f>O159*H159</f>
        <v>0</v>
      </c>
      <c r="Q159" s="181">
        <v>0.06053</v>
      </c>
      <c r="R159" s="181">
        <f>Q159*H159</f>
        <v>5.3266400000000003</v>
      </c>
      <c r="S159" s="181">
        <v>0</v>
      </c>
      <c r="T159" s="182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3" t="s">
        <v>88</v>
      </c>
      <c r="AT159" s="183" t="s">
        <v>127</v>
      </c>
      <c r="AU159" s="183" t="s">
        <v>82</v>
      </c>
      <c r="AY159" s="17" t="s">
        <v>125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7" t="s">
        <v>78</v>
      </c>
      <c r="BK159" s="184">
        <f>ROUND(I159*H159,2)</f>
        <v>0</v>
      </c>
      <c r="BL159" s="17" t="s">
        <v>88</v>
      </c>
      <c r="BM159" s="183" t="s">
        <v>202</v>
      </c>
    </row>
    <row r="160" s="2" customFormat="1" ht="24.15" customHeight="1">
      <c r="A160" s="36"/>
      <c r="B160" s="170"/>
      <c r="C160" s="171" t="s">
        <v>203</v>
      </c>
      <c r="D160" s="171" t="s">
        <v>127</v>
      </c>
      <c r="E160" s="172" t="s">
        <v>204</v>
      </c>
      <c r="F160" s="173" t="s">
        <v>205</v>
      </c>
      <c r="G160" s="174" t="s">
        <v>206</v>
      </c>
      <c r="H160" s="175">
        <v>66.013000000000005</v>
      </c>
      <c r="I160" s="176"/>
      <c r="J160" s="177">
        <f>ROUND(I160*H160,2)</f>
        <v>0</v>
      </c>
      <c r="K160" s="178"/>
      <c r="L160" s="37"/>
      <c r="M160" s="179" t="s">
        <v>1</v>
      </c>
      <c r="N160" s="180" t="s">
        <v>38</v>
      </c>
      <c r="O160" s="75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3" t="s">
        <v>88</v>
      </c>
      <c r="AT160" s="183" t="s">
        <v>127</v>
      </c>
      <c r="AU160" s="183" t="s">
        <v>82</v>
      </c>
      <c r="AY160" s="17" t="s">
        <v>125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7" t="s">
        <v>78</v>
      </c>
      <c r="BK160" s="184">
        <f>ROUND(I160*H160,2)</f>
        <v>0</v>
      </c>
      <c r="BL160" s="17" t="s">
        <v>88</v>
      </c>
      <c r="BM160" s="183" t="s">
        <v>207</v>
      </c>
    </row>
    <row r="161" s="13" customFormat="1">
      <c r="A161" s="13"/>
      <c r="B161" s="185"/>
      <c r="C161" s="13"/>
      <c r="D161" s="186" t="s">
        <v>135</v>
      </c>
      <c r="E161" s="187" t="s">
        <v>1</v>
      </c>
      <c r="F161" s="188" t="s">
        <v>208</v>
      </c>
      <c r="G161" s="13"/>
      <c r="H161" s="189">
        <v>66.013000000000005</v>
      </c>
      <c r="I161" s="190"/>
      <c r="J161" s="13"/>
      <c r="K161" s="13"/>
      <c r="L161" s="185"/>
      <c r="M161" s="191"/>
      <c r="N161" s="192"/>
      <c r="O161" s="192"/>
      <c r="P161" s="192"/>
      <c r="Q161" s="192"/>
      <c r="R161" s="192"/>
      <c r="S161" s="192"/>
      <c r="T161" s="19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7" t="s">
        <v>135</v>
      </c>
      <c r="AU161" s="187" t="s">
        <v>82</v>
      </c>
      <c r="AV161" s="13" t="s">
        <v>82</v>
      </c>
      <c r="AW161" s="13" t="s">
        <v>30</v>
      </c>
      <c r="AX161" s="13" t="s">
        <v>78</v>
      </c>
      <c r="AY161" s="187" t="s">
        <v>125</v>
      </c>
    </row>
    <row r="162" s="2" customFormat="1" ht="24.15" customHeight="1">
      <c r="A162" s="36"/>
      <c r="B162" s="170"/>
      <c r="C162" s="171" t="s">
        <v>209</v>
      </c>
      <c r="D162" s="171" t="s">
        <v>127</v>
      </c>
      <c r="E162" s="172" t="s">
        <v>210</v>
      </c>
      <c r="F162" s="173" t="s">
        <v>211</v>
      </c>
      <c r="G162" s="174" t="s">
        <v>206</v>
      </c>
      <c r="H162" s="175">
        <v>528.10000000000002</v>
      </c>
      <c r="I162" s="176"/>
      <c r="J162" s="177">
        <f>ROUND(I162*H162,2)</f>
        <v>0</v>
      </c>
      <c r="K162" s="178"/>
      <c r="L162" s="37"/>
      <c r="M162" s="179" t="s">
        <v>1</v>
      </c>
      <c r="N162" s="180" t="s">
        <v>38</v>
      </c>
      <c r="O162" s="75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3" t="s">
        <v>88</v>
      </c>
      <c r="AT162" s="183" t="s">
        <v>127</v>
      </c>
      <c r="AU162" s="183" t="s">
        <v>82</v>
      </c>
      <c r="AY162" s="17" t="s">
        <v>125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7" t="s">
        <v>78</v>
      </c>
      <c r="BK162" s="184">
        <f>ROUND(I162*H162,2)</f>
        <v>0</v>
      </c>
      <c r="BL162" s="17" t="s">
        <v>88</v>
      </c>
      <c r="BM162" s="183" t="s">
        <v>212</v>
      </c>
    </row>
    <row r="163" s="13" customFormat="1">
      <c r="A163" s="13"/>
      <c r="B163" s="185"/>
      <c r="C163" s="13"/>
      <c r="D163" s="186" t="s">
        <v>135</v>
      </c>
      <c r="E163" s="187" t="s">
        <v>1</v>
      </c>
      <c r="F163" s="188" t="s">
        <v>213</v>
      </c>
      <c r="G163" s="13"/>
      <c r="H163" s="189">
        <v>528.10000000000002</v>
      </c>
      <c r="I163" s="190"/>
      <c r="J163" s="13"/>
      <c r="K163" s="13"/>
      <c r="L163" s="185"/>
      <c r="M163" s="191"/>
      <c r="N163" s="192"/>
      <c r="O163" s="192"/>
      <c r="P163" s="192"/>
      <c r="Q163" s="192"/>
      <c r="R163" s="192"/>
      <c r="S163" s="192"/>
      <c r="T163" s="19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7" t="s">
        <v>135</v>
      </c>
      <c r="AU163" s="187" t="s">
        <v>82</v>
      </c>
      <c r="AV163" s="13" t="s">
        <v>82</v>
      </c>
      <c r="AW163" s="13" t="s">
        <v>30</v>
      </c>
      <c r="AX163" s="13" t="s">
        <v>78</v>
      </c>
      <c r="AY163" s="187" t="s">
        <v>125</v>
      </c>
    </row>
    <row r="164" s="2" customFormat="1" ht="21.75" customHeight="1">
      <c r="A164" s="36"/>
      <c r="B164" s="170"/>
      <c r="C164" s="171" t="s">
        <v>214</v>
      </c>
      <c r="D164" s="171" t="s">
        <v>127</v>
      </c>
      <c r="E164" s="172" t="s">
        <v>215</v>
      </c>
      <c r="F164" s="173" t="s">
        <v>216</v>
      </c>
      <c r="G164" s="174" t="s">
        <v>206</v>
      </c>
      <c r="H164" s="175">
        <v>264.05000000000001</v>
      </c>
      <c r="I164" s="176"/>
      <c r="J164" s="177">
        <f>ROUND(I164*H164,2)</f>
        <v>0</v>
      </c>
      <c r="K164" s="178"/>
      <c r="L164" s="37"/>
      <c r="M164" s="179" t="s">
        <v>1</v>
      </c>
      <c r="N164" s="180" t="s">
        <v>38</v>
      </c>
      <c r="O164" s="75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3" t="s">
        <v>88</v>
      </c>
      <c r="AT164" s="183" t="s">
        <v>127</v>
      </c>
      <c r="AU164" s="183" t="s">
        <v>82</v>
      </c>
      <c r="AY164" s="17" t="s">
        <v>125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7" t="s">
        <v>78</v>
      </c>
      <c r="BK164" s="184">
        <f>ROUND(I164*H164,2)</f>
        <v>0</v>
      </c>
      <c r="BL164" s="17" t="s">
        <v>88</v>
      </c>
      <c r="BM164" s="183" t="s">
        <v>217</v>
      </c>
    </row>
    <row r="165" s="13" customFormat="1">
      <c r="A165" s="13"/>
      <c r="B165" s="185"/>
      <c r="C165" s="13"/>
      <c r="D165" s="186" t="s">
        <v>135</v>
      </c>
      <c r="E165" s="187" t="s">
        <v>1</v>
      </c>
      <c r="F165" s="188" t="s">
        <v>218</v>
      </c>
      <c r="G165" s="13"/>
      <c r="H165" s="189">
        <v>264.05000000000001</v>
      </c>
      <c r="I165" s="190"/>
      <c r="J165" s="13"/>
      <c r="K165" s="13"/>
      <c r="L165" s="185"/>
      <c r="M165" s="191"/>
      <c r="N165" s="192"/>
      <c r="O165" s="192"/>
      <c r="P165" s="192"/>
      <c r="Q165" s="192"/>
      <c r="R165" s="192"/>
      <c r="S165" s="192"/>
      <c r="T165" s="19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7" t="s">
        <v>135</v>
      </c>
      <c r="AU165" s="187" t="s">
        <v>82</v>
      </c>
      <c r="AV165" s="13" t="s">
        <v>82</v>
      </c>
      <c r="AW165" s="13" t="s">
        <v>30</v>
      </c>
      <c r="AX165" s="13" t="s">
        <v>78</v>
      </c>
      <c r="AY165" s="187" t="s">
        <v>125</v>
      </c>
    </row>
    <row r="166" s="2" customFormat="1" ht="37.8" customHeight="1">
      <c r="A166" s="36"/>
      <c r="B166" s="170"/>
      <c r="C166" s="171" t="s">
        <v>219</v>
      </c>
      <c r="D166" s="171" t="s">
        <v>127</v>
      </c>
      <c r="E166" s="172" t="s">
        <v>220</v>
      </c>
      <c r="F166" s="173" t="s">
        <v>221</v>
      </c>
      <c r="G166" s="174" t="s">
        <v>206</v>
      </c>
      <c r="H166" s="175">
        <v>1.8</v>
      </c>
      <c r="I166" s="176"/>
      <c r="J166" s="177">
        <f>ROUND(I166*H166,2)</f>
        <v>0</v>
      </c>
      <c r="K166" s="178"/>
      <c r="L166" s="37"/>
      <c r="M166" s="179" t="s">
        <v>1</v>
      </c>
      <c r="N166" s="180" t="s">
        <v>38</v>
      </c>
      <c r="O166" s="75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3" t="s">
        <v>88</v>
      </c>
      <c r="AT166" s="183" t="s">
        <v>127</v>
      </c>
      <c r="AU166" s="183" t="s">
        <v>82</v>
      </c>
      <c r="AY166" s="17" t="s">
        <v>125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7" t="s">
        <v>78</v>
      </c>
      <c r="BK166" s="184">
        <f>ROUND(I166*H166,2)</f>
        <v>0</v>
      </c>
      <c r="BL166" s="17" t="s">
        <v>88</v>
      </c>
      <c r="BM166" s="183" t="s">
        <v>222</v>
      </c>
    </row>
    <row r="167" s="13" customFormat="1">
      <c r="A167" s="13"/>
      <c r="B167" s="185"/>
      <c r="C167" s="13"/>
      <c r="D167" s="186" t="s">
        <v>135</v>
      </c>
      <c r="E167" s="187" t="s">
        <v>1</v>
      </c>
      <c r="F167" s="188" t="s">
        <v>223</v>
      </c>
      <c r="G167" s="13"/>
      <c r="H167" s="189">
        <v>1.8</v>
      </c>
      <c r="I167" s="190"/>
      <c r="J167" s="13"/>
      <c r="K167" s="13"/>
      <c r="L167" s="185"/>
      <c r="M167" s="191"/>
      <c r="N167" s="192"/>
      <c r="O167" s="192"/>
      <c r="P167" s="192"/>
      <c r="Q167" s="192"/>
      <c r="R167" s="192"/>
      <c r="S167" s="192"/>
      <c r="T167" s="19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7" t="s">
        <v>135</v>
      </c>
      <c r="AU167" s="187" t="s">
        <v>82</v>
      </c>
      <c r="AV167" s="13" t="s">
        <v>82</v>
      </c>
      <c r="AW167" s="13" t="s">
        <v>30</v>
      </c>
      <c r="AX167" s="13" t="s">
        <v>78</v>
      </c>
      <c r="AY167" s="187" t="s">
        <v>125</v>
      </c>
    </row>
    <row r="168" s="2" customFormat="1" ht="24.15" customHeight="1">
      <c r="A168" s="36"/>
      <c r="B168" s="170"/>
      <c r="C168" s="171" t="s">
        <v>7</v>
      </c>
      <c r="D168" s="171" t="s">
        <v>127</v>
      </c>
      <c r="E168" s="172" t="s">
        <v>224</v>
      </c>
      <c r="F168" s="173" t="s">
        <v>225</v>
      </c>
      <c r="G168" s="174" t="s">
        <v>206</v>
      </c>
      <c r="H168" s="175">
        <v>15.359999999999999</v>
      </c>
      <c r="I168" s="176"/>
      <c r="J168" s="177">
        <f>ROUND(I168*H168,2)</f>
        <v>0</v>
      </c>
      <c r="K168" s="178"/>
      <c r="L168" s="37"/>
      <c r="M168" s="179" t="s">
        <v>1</v>
      </c>
      <c r="N168" s="180" t="s">
        <v>38</v>
      </c>
      <c r="O168" s="75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3" t="s">
        <v>88</v>
      </c>
      <c r="AT168" s="183" t="s">
        <v>127</v>
      </c>
      <c r="AU168" s="183" t="s">
        <v>82</v>
      </c>
      <c r="AY168" s="17" t="s">
        <v>125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7" t="s">
        <v>78</v>
      </c>
      <c r="BK168" s="184">
        <f>ROUND(I168*H168,2)</f>
        <v>0</v>
      </c>
      <c r="BL168" s="17" t="s">
        <v>88</v>
      </c>
      <c r="BM168" s="183" t="s">
        <v>226</v>
      </c>
    </row>
    <row r="169" s="13" customFormat="1">
      <c r="A169" s="13"/>
      <c r="B169" s="185"/>
      <c r="C169" s="13"/>
      <c r="D169" s="186" t="s">
        <v>135</v>
      </c>
      <c r="E169" s="187" t="s">
        <v>1</v>
      </c>
      <c r="F169" s="188" t="s">
        <v>227</v>
      </c>
      <c r="G169" s="13"/>
      <c r="H169" s="189">
        <v>9.5999999999999996</v>
      </c>
      <c r="I169" s="190"/>
      <c r="J169" s="13"/>
      <c r="K169" s="13"/>
      <c r="L169" s="185"/>
      <c r="M169" s="191"/>
      <c r="N169" s="192"/>
      <c r="O169" s="192"/>
      <c r="P169" s="192"/>
      <c r="Q169" s="192"/>
      <c r="R169" s="192"/>
      <c r="S169" s="192"/>
      <c r="T169" s="19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7" t="s">
        <v>135</v>
      </c>
      <c r="AU169" s="187" t="s">
        <v>82</v>
      </c>
      <c r="AV169" s="13" t="s">
        <v>82</v>
      </c>
      <c r="AW169" s="13" t="s">
        <v>30</v>
      </c>
      <c r="AX169" s="13" t="s">
        <v>73</v>
      </c>
      <c r="AY169" s="187" t="s">
        <v>125</v>
      </c>
    </row>
    <row r="170" s="13" customFormat="1">
      <c r="A170" s="13"/>
      <c r="B170" s="185"/>
      <c r="C170" s="13"/>
      <c r="D170" s="186" t="s">
        <v>135</v>
      </c>
      <c r="E170" s="187" t="s">
        <v>1</v>
      </c>
      <c r="F170" s="188" t="s">
        <v>228</v>
      </c>
      <c r="G170" s="13"/>
      <c r="H170" s="189">
        <v>5.7599999999999998</v>
      </c>
      <c r="I170" s="190"/>
      <c r="J170" s="13"/>
      <c r="K170" s="13"/>
      <c r="L170" s="185"/>
      <c r="M170" s="191"/>
      <c r="N170" s="192"/>
      <c r="O170" s="192"/>
      <c r="P170" s="192"/>
      <c r="Q170" s="192"/>
      <c r="R170" s="192"/>
      <c r="S170" s="192"/>
      <c r="T170" s="19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7" t="s">
        <v>135</v>
      </c>
      <c r="AU170" s="187" t="s">
        <v>82</v>
      </c>
      <c r="AV170" s="13" t="s">
        <v>82</v>
      </c>
      <c r="AW170" s="13" t="s">
        <v>30</v>
      </c>
      <c r="AX170" s="13" t="s">
        <v>73</v>
      </c>
      <c r="AY170" s="187" t="s">
        <v>125</v>
      </c>
    </row>
    <row r="171" s="14" customFormat="1">
      <c r="A171" s="14"/>
      <c r="B171" s="194"/>
      <c r="C171" s="14"/>
      <c r="D171" s="186" t="s">
        <v>135</v>
      </c>
      <c r="E171" s="195" t="s">
        <v>1</v>
      </c>
      <c r="F171" s="196" t="s">
        <v>166</v>
      </c>
      <c r="G171" s="14"/>
      <c r="H171" s="197">
        <v>15.359999999999999</v>
      </c>
      <c r="I171" s="198"/>
      <c r="J171" s="14"/>
      <c r="K171" s="14"/>
      <c r="L171" s="194"/>
      <c r="M171" s="199"/>
      <c r="N171" s="200"/>
      <c r="O171" s="200"/>
      <c r="P171" s="200"/>
      <c r="Q171" s="200"/>
      <c r="R171" s="200"/>
      <c r="S171" s="200"/>
      <c r="T171" s="201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95" t="s">
        <v>135</v>
      </c>
      <c r="AU171" s="195" t="s">
        <v>82</v>
      </c>
      <c r="AV171" s="14" t="s">
        <v>88</v>
      </c>
      <c r="AW171" s="14" t="s">
        <v>30</v>
      </c>
      <c r="AX171" s="14" t="s">
        <v>78</v>
      </c>
      <c r="AY171" s="195" t="s">
        <v>125</v>
      </c>
    </row>
    <row r="172" s="2" customFormat="1" ht="24.15" customHeight="1">
      <c r="A172" s="36"/>
      <c r="B172" s="170"/>
      <c r="C172" s="171" t="s">
        <v>229</v>
      </c>
      <c r="D172" s="171" t="s">
        <v>127</v>
      </c>
      <c r="E172" s="172" t="s">
        <v>230</v>
      </c>
      <c r="F172" s="173" t="s">
        <v>231</v>
      </c>
      <c r="G172" s="174" t="s">
        <v>206</v>
      </c>
      <c r="H172" s="175">
        <v>7.6799999999999997</v>
      </c>
      <c r="I172" s="176"/>
      <c r="J172" s="177">
        <f>ROUND(I172*H172,2)</f>
        <v>0</v>
      </c>
      <c r="K172" s="178"/>
      <c r="L172" s="37"/>
      <c r="M172" s="179" t="s">
        <v>1</v>
      </c>
      <c r="N172" s="180" t="s">
        <v>38</v>
      </c>
      <c r="O172" s="75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3" t="s">
        <v>88</v>
      </c>
      <c r="AT172" s="183" t="s">
        <v>127</v>
      </c>
      <c r="AU172" s="183" t="s">
        <v>82</v>
      </c>
      <c r="AY172" s="17" t="s">
        <v>125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7" t="s">
        <v>78</v>
      </c>
      <c r="BK172" s="184">
        <f>ROUND(I172*H172,2)</f>
        <v>0</v>
      </c>
      <c r="BL172" s="17" t="s">
        <v>88</v>
      </c>
      <c r="BM172" s="183" t="s">
        <v>232</v>
      </c>
    </row>
    <row r="173" s="13" customFormat="1">
      <c r="A173" s="13"/>
      <c r="B173" s="185"/>
      <c r="C173" s="13"/>
      <c r="D173" s="186" t="s">
        <v>135</v>
      </c>
      <c r="E173" s="187" t="s">
        <v>1</v>
      </c>
      <c r="F173" s="188" t="s">
        <v>233</v>
      </c>
      <c r="G173" s="13"/>
      <c r="H173" s="189">
        <v>7.6799999999999997</v>
      </c>
      <c r="I173" s="190"/>
      <c r="J173" s="13"/>
      <c r="K173" s="13"/>
      <c r="L173" s="185"/>
      <c r="M173" s="191"/>
      <c r="N173" s="192"/>
      <c r="O173" s="192"/>
      <c r="P173" s="192"/>
      <c r="Q173" s="192"/>
      <c r="R173" s="192"/>
      <c r="S173" s="192"/>
      <c r="T173" s="19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135</v>
      </c>
      <c r="AU173" s="187" t="s">
        <v>82</v>
      </c>
      <c r="AV173" s="13" t="s">
        <v>82</v>
      </c>
      <c r="AW173" s="13" t="s">
        <v>30</v>
      </c>
      <c r="AX173" s="13" t="s">
        <v>78</v>
      </c>
      <c r="AY173" s="187" t="s">
        <v>125</v>
      </c>
    </row>
    <row r="174" s="2" customFormat="1" ht="24.15" customHeight="1">
      <c r="A174" s="36"/>
      <c r="B174" s="170"/>
      <c r="C174" s="171" t="s">
        <v>234</v>
      </c>
      <c r="D174" s="171" t="s">
        <v>127</v>
      </c>
      <c r="E174" s="172" t="s">
        <v>235</v>
      </c>
      <c r="F174" s="173" t="s">
        <v>236</v>
      </c>
      <c r="G174" s="174" t="s">
        <v>206</v>
      </c>
      <c r="H174" s="175">
        <v>540.58000000000004</v>
      </c>
      <c r="I174" s="176"/>
      <c r="J174" s="177">
        <f>ROUND(I174*H174,2)</f>
        <v>0</v>
      </c>
      <c r="K174" s="178"/>
      <c r="L174" s="37"/>
      <c r="M174" s="179" t="s">
        <v>1</v>
      </c>
      <c r="N174" s="180" t="s">
        <v>38</v>
      </c>
      <c r="O174" s="75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3" t="s">
        <v>88</v>
      </c>
      <c r="AT174" s="183" t="s">
        <v>127</v>
      </c>
      <c r="AU174" s="183" t="s">
        <v>82</v>
      </c>
      <c r="AY174" s="17" t="s">
        <v>125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7" t="s">
        <v>78</v>
      </c>
      <c r="BK174" s="184">
        <f>ROUND(I174*H174,2)</f>
        <v>0</v>
      </c>
      <c r="BL174" s="17" t="s">
        <v>88</v>
      </c>
      <c r="BM174" s="183" t="s">
        <v>237</v>
      </c>
    </row>
    <row r="175" s="13" customFormat="1">
      <c r="A175" s="13"/>
      <c r="B175" s="185"/>
      <c r="C175" s="13"/>
      <c r="D175" s="186" t="s">
        <v>135</v>
      </c>
      <c r="E175" s="187" t="s">
        <v>1</v>
      </c>
      <c r="F175" s="188" t="s">
        <v>227</v>
      </c>
      <c r="G175" s="13"/>
      <c r="H175" s="189">
        <v>9.5999999999999996</v>
      </c>
      <c r="I175" s="190"/>
      <c r="J175" s="13"/>
      <c r="K175" s="13"/>
      <c r="L175" s="185"/>
      <c r="M175" s="191"/>
      <c r="N175" s="192"/>
      <c r="O175" s="192"/>
      <c r="P175" s="192"/>
      <c r="Q175" s="192"/>
      <c r="R175" s="192"/>
      <c r="S175" s="192"/>
      <c r="T175" s="19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7" t="s">
        <v>135</v>
      </c>
      <c r="AU175" s="187" t="s">
        <v>82</v>
      </c>
      <c r="AV175" s="13" t="s">
        <v>82</v>
      </c>
      <c r="AW175" s="13" t="s">
        <v>30</v>
      </c>
      <c r="AX175" s="13" t="s">
        <v>73</v>
      </c>
      <c r="AY175" s="187" t="s">
        <v>125</v>
      </c>
    </row>
    <row r="176" s="13" customFormat="1">
      <c r="A176" s="13"/>
      <c r="B176" s="185"/>
      <c r="C176" s="13"/>
      <c r="D176" s="186" t="s">
        <v>135</v>
      </c>
      <c r="E176" s="187" t="s">
        <v>1</v>
      </c>
      <c r="F176" s="188" t="s">
        <v>238</v>
      </c>
      <c r="G176" s="13"/>
      <c r="H176" s="189">
        <v>2.8799999999999999</v>
      </c>
      <c r="I176" s="190"/>
      <c r="J176" s="13"/>
      <c r="K176" s="13"/>
      <c r="L176" s="185"/>
      <c r="M176" s="191"/>
      <c r="N176" s="192"/>
      <c r="O176" s="192"/>
      <c r="P176" s="192"/>
      <c r="Q176" s="192"/>
      <c r="R176" s="192"/>
      <c r="S176" s="192"/>
      <c r="T176" s="19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135</v>
      </c>
      <c r="AU176" s="187" t="s">
        <v>82</v>
      </c>
      <c r="AV176" s="13" t="s">
        <v>82</v>
      </c>
      <c r="AW176" s="13" t="s">
        <v>30</v>
      </c>
      <c r="AX176" s="13" t="s">
        <v>73</v>
      </c>
      <c r="AY176" s="187" t="s">
        <v>125</v>
      </c>
    </row>
    <row r="177" s="13" customFormat="1">
      <c r="A177" s="13"/>
      <c r="B177" s="185"/>
      <c r="C177" s="13"/>
      <c r="D177" s="186" t="s">
        <v>135</v>
      </c>
      <c r="E177" s="187" t="s">
        <v>1</v>
      </c>
      <c r="F177" s="188" t="s">
        <v>213</v>
      </c>
      <c r="G177" s="13"/>
      <c r="H177" s="189">
        <v>528.10000000000002</v>
      </c>
      <c r="I177" s="190"/>
      <c r="J177" s="13"/>
      <c r="K177" s="13"/>
      <c r="L177" s="185"/>
      <c r="M177" s="191"/>
      <c r="N177" s="192"/>
      <c r="O177" s="192"/>
      <c r="P177" s="192"/>
      <c r="Q177" s="192"/>
      <c r="R177" s="192"/>
      <c r="S177" s="192"/>
      <c r="T177" s="19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7" t="s">
        <v>135</v>
      </c>
      <c r="AU177" s="187" t="s">
        <v>82</v>
      </c>
      <c r="AV177" s="13" t="s">
        <v>82</v>
      </c>
      <c r="AW177" s="13" t="s">
        <v>30</v>
      </c>
      <c r="AX177" s="13" t="s">
        <v>73</v>
      </c>
      <c r="AY177" s="187" t="s">
        <v>125</v>
      </c>
    </row>
    <row r="178" s="14" customFormat="1">
      <c r="A178" s="14"/>
      <c r="B178" s="194"/>
      <c r="C178" s="14"/>
      <c r="D178" s="186" t="s">
        <v>135</v>
      </c>
      <c r="E178" s="195" t="s">
        <v>1</v>
      </c>
      <c r="F178" s="196" t="s">
        <v>166</v>
      </c>
      <c r="G178" s="14"/>
      <c r="H178" s="197">
        <v>540.58000000000004</v>
      </c>
      <c r="I178" s="198"/>
      <c r="J178" s="14"/>
      <c r="K178" s="14"/>
      <c r="L178" s="194"/>
      <c r="M178" s="199"/>
      <c r="N178" s="200"/>
      <c r="O178" s="200"/>
      <c r="P178" s="200"/>
      <c r="Q178" s="200"/>
      <c r="R178" s="200"/>
      <c r="S178" s="200"/>
      <c r="T178" s="20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195" t="s">
        <v>135</v>
      </c>
      <c r="AU178" s="195" t="s">
        <v>82</v>
      </c>
      <c r="AV178" s="14" t="s">
        <v>88</v>
      </c>
      <c r="AW178" s="14" t="s">
        <v>30</v>
      </c>
      <c r="AX178" s="14" t="s">
        <v>78</v>
      </c>
      <c r="AY178" s="195" t="s">
        <v>125</v>
      </c>
    </row>
    <row r="179" s="2" customFormat="1" ht="33" customHeight="1">
      <c r="A179" s="36"/>
      <c r="B179" s="170"/>
      <c r="C179" s="171" t="s">
        <v>239</v>
      </c>
      <c r="D179" s="171" t="s">
        <v>127</v>
      </c>
      <c r="E179" s="172" t="s">
        <v>240</v>
      </c>
      <c r="F179" s="173" t="s">
        <v>241</v>
      </c>
      <c r="G179" s="174" t="s">
        <v>206</v>
      </c>
      <c r="H179" s="175">
        <v>3784.0599999999999</v>
      </c>
      <c r="I179" s="176"/>
      <c r="J179" s="177">
        <f>ROUND(I179*H179,2)</f>
        <v>0</v>
      </c>
      <c r="K179" s="178"/>
      <c r="L179" s="37"/>
      <c r="M179" s="179" t="s">
        <v>1</v>
      </c>
      <c r="N179" s="180" t="s">
        <v>38</v>
      </c>
      <c r="O179" s="75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3" t="s">
        <v>88</v>
      </c>
      <c r="AT179" s="183" t="s">
        <v>127</v>
      </c>
      <c r="AU179" s="183" t="s">
        <v>82</v>
      </c>
      <c r="AY179" s="17" t="s">
        <v>125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7" t="s">
        <v>78</v>
      </c>
      <c r="BK179" s="184">
        <f>ROUND(I179*H179,2)</f>
        <v>0</v>
      </c>
      <c r="BL179" s="17" t="s">
        <v>88</v>
      </c>
      <c r="BM179" s="183" t="s">
        <v>242</v>
      </c>
    </row>
    <row r="180" s="13" customFormat="1">
      <c r="A180" s="13"/>
      <c r="B180" s="185"/>
      <c r="C180" s="13"/>
      <c r="D180" s="186" t="s">
        <v>135</v>
      </c>
      <c r="E180" s="187" t="s">
        <v>1</v>
      </c>
      <c r="F180" s="188" t="s">
        <v>243</v>
      </c>
      <c r="G180" s="13"/>
      <c r="H180" s="189">
        <v>3784.0599999999999</v>
      </c>
      <c r="I180" s="190"/>
      <c r="J180" s="13"/>
      <c r="K180" s="13"/>
      <c r="L180" s="185"/>
      <c r="M180" s="191"/>
      <c r="N180" s="192"/>
      <c r="O180" s="192"/>
      <c r="P180" s="192"/>
      <c r="Q180" s="192"/>
      <c r="R180" s="192"/>
      <c r="S180" s="192"/>
      <c r="T180" s="19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135</v>
      </c>
      <c r="AU180" s="187" t="s">
        <v>82</v>
      </c>
      <c r="AV180" s="13" t="s">
        <v>82</v>
      </c>
      <c r="AW180" s="13" t="s">
        <v>30</v>
      </c>
      <c r="AX180" s="13" t="s">
        <v>78</v>
      </c>
      <c r="AY180" s="187" t="s">
        <v>125</v>
      </c>
    </row>
    <row r="181" s="2" customFormat="1" ht="16.5" customHeight="1">
      <c r="A181" s="36"/>
      <c r="B181" s="170"/>
      <c r="C181" s="171" t="s">
        <v>244</v>
      </c>
      <c r="D181" s="171" t="s">
        <v>127</v>
      </c>
      <c r="E181" s="172" t="s">
        <v>245</v>
      </c>
      <c r="F181" s="173" t="s">
        <v>246</v>
      </c>
      <c r="G181" s="174" t="s">
        <v>206</v>
      </c>
      <c r="H181" s="175">
        <v>540.58000000000004</v>
      </c>
      <c r="I181" s="176"/>
      <c r="J181" s="177">
        <f>ROUND(I181*H181,2)</f>
        <v>0</v>
      </c>
      <c r="K181" s="178"/>
      <c r="L181" s="37"/>
      <c r="M181" s="179" t="s">
        <v>1</v>
      </c>
      <c r="N181" s="180" t="s">
        <v>38</v>
      </c>
      <c r="O181" s="75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3" t="s">
        <v>88</v>
      </c>
      <c r="AT181" s="183" t="s">
        <v>127</v>
      </c>
      <c r="AU181" s="183" t="s">
        <v>82</v>
      </c>
      <c r="AY181" s="17" t="s">
        <v>125</v>
      </c>
      <c r="BE181" s="184">
        <f>IF(N181="základní",J181,0)</f>
        <v>0</v>
      </c>
      <c r="BF181" s="184">
        <f>IF(N181="snížená",J181,0)</f>
        <v>0</v>
      </c>
      <c r="BG181" s="184">
        <f>IF(N181="zákl. přenesená",J181,0)</f>
        <v>0</v>
      </c>
      <c r="BH181" s="184">
        <f>IF(N181="sníž. přenesená",J181,0)</f>
        <v>0</v>
      </c>
      <c r="BI181" s="184">
        <f>IF(N181="nulová",J181,0)</f>
        <v>0</v>
      </c>
      <c r="BJ181" s="17" t="s">
        <v>78</v>
      </c>
      <c r="BK181" s="184">
        <f>ROUND(I181*H181,2)</f>
        <v>0</v>
      </c>
      <c r="BL181" s="17" t="s">
        <v>88</v>
      </c>
      <c r="BM181" s="183" t="s">
        <v>247</v>
      </c>
    </row>
    <row r="182" s="13" customFormat="1">
      <c r="A182" s="13"/>
      <c r="B182" s="185"/>
      <c r="C182" s="13"/>
      <c r="D182" s="186" t="s">
        <v>135</v>
      </c>
      <c r="E182" s="187" t="s">
        <v>1</v>
      </c>
      <c r="F182" s="188" t="s">
        <v>248</v>
      </c>
      <c r="G182" s="13"/>
      <c r="H182" s="189">
        <v>540.58000000000004</v>
      </c>
      <c r="I182" s="190"/>
      <c r="J182" s="13"/>
      <c r="K182" s="13"/>
      <c r="L182" s="185"/>
      <c r="M182" s="191"/>
      <c r="N182" s="192"/>
      <c r="O182" s="192"/>
      <c r="P182" s="192"/>
      <c r="Q182" s="192"/>
      <c r="R182" s="192"/>
      <c r="S182" s="192"/>
      <c r="T182" s="19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7" t="s">
        <v>135</v>
      </c>
      <c r="AU182" s="187" t="s">
        <v>82</v>
      </c>
      <c r="AV182" s="13" t="s">
        <v>82</v>
      </c>
      <c r="AW182" s="13" t="s">
        <v>30</v>
      </c>
      <c r="AX182" s="13" t="s">
        <v>78</v>
      </c>
      <c r="AY182" s="187" t="s">
        <v>125</v>
      </c>
    </row>
    <row r="183" s="2" customFormat="1" ht="33" customHeight="1">
      <c r="A183" s="36"/>
      <c r="B183" s="170"/>
      <c r="C183" s="171" t="s">
        <v>249</v>
      </c>
      <c r="D183" s="171" t="s">
        <v>127</v>
      </c>
      <c r="E183" s="172" t="s">
        <v>250</v>
      </c>
      <c r="F183" s="173" t="s">
        <v>251</v>
      </c>
      <c r="G183" s="174" t="s">
        <v>252</v>
      </c>
      <c r="H183" s="175">
        <v>973.04399999999998</v>
      </c>
      <c r="I183" s="176"/>
      <c r="J183" s="177">
        <f>ROUND(I183*H183,2)</f>
        <v>0</v>
      </c>
      <c r="K183" s="178"/>
      <c r="L183" s="37"/>
      <c r="M183" s="179" t="s">
        <v>1</v>
      </c>
      <c r="N183" s="180" t="s">
        <v>38</v>
      </c>
      <c r="O183" s="75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3" t="s">
        <v>88</v>
      </c>
      <c r="AT183" s="183" t="s">
        <v>127</v>
      </c>
      <c r="AU183" s="183" t="s">
        <v>82</v>
      </c>
      <c r="AY183" s="17" t="s">
        <v>125</v>
      </c>
      <c r="BE183" s="184">
        <f>IF(N183="základní",J183,0)</f>
        <v>0</v>
      </c>
      <c r="BF183" s="184">
        <f>IF(N183="snížená",J183,0)</f>
        <v>0</v>
      </c>
      <c r="BG183" s="184">
        <f>IF(N183="zákl. přenesená",J183,0)</f>
        <v>0</v>
      </c>
      <c r="BH183" s="184">
        <f>IF(N183="sníž. přenesená",J183,0)</f>
        <v>0</v>
      </c>
      <c r="BI183" s="184">
        <f>IF(N183="nulová",J183,0)</f>
        <v>0</v>
      </c>
      <c r="BJ183" s="17" t="s">
        <v>78</v>
      </c>
      <c r="BK183" s="184">
        <f>ROUND(I183*H183,2)</f>
        <v>0</v>
      </c>
      <c r="BL183" s="17" t="s">
        <v>88</v>
      </c>
      <c r="BM183" s="183" t="s">
        <v>253</v>
      </c>
    </row>
    <row r="184" s="13" customFormat="1">
      <c r="A184" s="13"/>
      <c r="B184" s="185"/>
      <c r="C184" s="13"/>
      <c r="D184" s="186" t="s">
        <v>135</v>
      </c>
      <c r="E184" s="187" t="s">
        <v>1</v>
      </c>
      <c r="F184" s="188" t="s">
        <v>254</v>
      </c>
      <c r="G184" s="13"/>
      <c r="H184" s="189">
        <v>973.04399999999998</v>
      </c>
      <c r="I184" s="190"/>
      <c r="J184" s="13"/>
      <c r="K184" s="13"/>
      <c r="L184" s="185"/>
      <c r="M184" s="191"/>
      <c r="N184" s="192"/>
      <c r="O184" s="192"/>
      <c r="P184" s="192"/>
      <c r="Q184" s="192"/>
      <c r="R184" s="192"/>
      <c r="S184" s="192"/>
      <c r="T184" s="19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7" t="s">
        <v>135</v>
      </c>
      <c r="AU184" s="187" t="s">
        <v>82</v>
      </c>
      <c r="AV184" s="13" t="s">
        <v>82</v>
      </c>
      <c r="AW184" s="13" t="s">
        <v>30</v>
      </c>
      <c r="AX184" s="13" t="s">
        <v>78</v>
      </c>
      <c r="AY184" s="187" t="s">
        <v>125</v>
      </c>
    </row>
    <row r="185" s="2" customFormat="1" ht="24.15" customHeight="1">
      <c r="A185" s="36"/>
      <c r="B185" s="170"/>
      <c r="C185" s="171" t="s">
        <v>255</v>
      </c>
      <c r="D185" s="171" t="s">
        <v>127</v>
      </c>
      <c r="E185" s="172" t="s">
        <v>256</v>
      </c>
      <c r="F185" s="173" t="s">
        <v>257</v>
      </c>
      <c r="G185" s="174" t="s">
        <v>206</v>
      </c>
      <c r="H185" s="175">
        <v>2.8799999999999999</v>
      </c>
      <c r="I185" s="176"/>
      <c r="J185" s="177">
        <f>ROUND(I185*H185,2)</f>
        <v>0</v>
      </c>
      <c r="K185" s="178"/>
      <c r="L185" s="37"/>
      <c r="M185" s="179" t="s">
        <v>1</v>
      </c>
      <c r="N185" s="180" t="s">
        <v>38</v>
      </c>
      <c r="O185" s="75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3" t="s">
        <v>88</v>
      </c>
      <c r="AT185" s="183" t="s">
        <v>127</v>
      </c>
      <c r="AU185" s="183" t="s">
        <v>82</v>
      </c>
      <c r="AY185" s="17" t="s">
        <v>125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7" t="s">
        <v>78</v>
      </c>
      <c r="BK185" s="184">
        <f>ROUND(I185*H185,2)</f>
        <v>0</v>
      </c>
      <c r="BL185" s="17" t="s">
        <v>88</v>
      </c>
      <c r="BM185" s="183" t="s">
        <v>258</v>
      </c>
    </row>
    <row r="186" s="13" customFormat="1">
      <c r="A186" s="13"/>
      <c r="B186" s="185"/>
      <c r="C186" s="13"/>
      <c r="D186" s="186" t="s">
        <v>135</v>
      </c>
      <c r="E186" s="187" t="s">
        <v>1</v>
      </c>
      <c r="F186" s="188" t="s">
        <v>259</v>
      </c>
      <c r="G186" s="13"/>
      <c r="H186" s="189">
        <v>2.8799999999999999</v>
      </c>
      <c r="I186" s="190"/>
      <c r="J186" s="13"/>
      <c r="K186" s="13"/>
      <c r="L186" s="185"/>
      <c r="M186" s="191"/>
      <c r="N186" s="192"/>
      <c r="O186" s="192"/>
      <c r="P186" s="192"/>
      <c r="Q186" s="192"/>
      <c r="R186" s="192"/>
      <c r="S186" s="192"/>
      <c r="T186" s="19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7" t="s">
        <v>135</v>
      </c>
      <c r="AU186" s="187" t="s">
        <v>82</v>
      </c>
      <c r="AV186" s="13" t="s">
        <v>82</v>
      </c>
      <c r="AW186" s="13" t="s">
        <v>30</v>
      </c>
      <c r="AX186" s="13" t="s">
        <v>78</v>
      </c>
      <c r="AY186" s="187" t="s">
        <v>125</v>
      </c>
    </row>
    <row r="187" s="2" customFormat="1" ht="24.15" customHeight="1">
      <c r="A187" s="36"/>
      <c r="B187" s="170"/>
      <c r="C187" s="171" t="s">
        <v>260</v>
      </c>
      <c r="D187" s="171" t="s">
        <v>127</v>
      </c>
      <c r="E187" s="172" t="s">
        <v>261</v>
      </c>
      <c r="F187" s="173" t="s">
        <v>262</v>
      </c>
      <c r="G187" s="174" t="s">
        <v>206</v>
      </c>
      <c r="H187" s="175">
        <v>2.3999999999999999</v>
      </c>
      <c r="I187" s="176"/>
      <c r="J187" s="177">
        <f>ROUND(I187*H187,2)</f>
        <v>0</v>
      </c>
      <c r="K187" s="178"/>
      <c r="L187" s="37"/>
      <c r="M187" s="179" t="s">
        <v>1</v>
      </c>
      <c r="N187" s="180" t="s">
        <v>38</v>
      </c>
      <c r="O187" s="75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3" t="s">
        <v>88</v>
      </c>
      <c r="AT187" s="183" t="s">
        <v>127</v>
      </c>
      <c r="AU187" s="183" t="s">
        <v>82</v>
      </c>
      <c r="AY187" s="17" t="s">
        <v>125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7" t="s">
        <v>78</v>
      </c>
      <c r="BK187" s="184">
        <f>ROUND(I187*H187,2)</f>
        <v>0</v>
      </c>
      <c r="BL187" s="17" t="s">
        <v>88</v>
      </c>
      <c r="BM187" s="183" t="s">
        <v>263</v>
      </c>
    </row>
    <row r="188" s="13" customFormat="1">
      <c r="A188" s="13"/>
      <c r="B188" s="185"/>
      <c r="C188" s="13"/>
      <c r="D188" s="186" t="s">
        <v>135</v>
      </c>
      <c r="E188" s="187" t="s">
        <v>1</v>
      </c>
      <c r="F188" s="188" t="s">
        <v>264</v>
      </c>
      <c r="G188" s="13"/>
      <c r="H188" s="189">
        <v>2.3999999999999999</v>
      </c>
      <c r="I188" s="190"/>
      <c r="J188" s="13"/>
      <c r="K188" s="13"/>
      <c r="L188" s="185"/>
      <c r="M188" s="191"/>
      <c r="N188" s="192"/>
      <c r="O188" s="192"/>
      <c r="P188" s="192"/>
      <c r="Q188" s="192"/>
      <c r="R188" s="192"/>
      <c r="S188" s="192"/>
      <c r="T188" s="19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7" t="s">
        <v>135</v>
      </c>
      <c r="AU188" s="187" t="s">
        <v>82</v>
      </c>
      <c r="AV188" s="13" t="s">
        <v>82</v>
      </c>
      <c r="AW188" s="13" t="s">
        <v>30</v>
      </c>
      <c r="AX188" s="13" t="s">
        <v>78</v>
      </c>
      <c r="AY188" s="187" t="s">
        <v>125</v>
      </c>
    </row>
    <row r="189" s="2" customFormat="1" ht="16.5" customHeight="1">
      <c r="A189" s="36"/>
      <c r="B189" s="170"/>
      <c r="C189" s="202" t="s">
        <v>265</v>
      </c>
      <c r="D189" s="202" t="s">
        <v>266</v>
      </c>
      <c r="E189" s="203" t="s">
        <v>267</v>
      </c>
      <c r="F189" s="204" t="s">
        <v>268</v>
      </c>
      <c r="G189" s="205" t="s">
        <v>252</v>
      </c>
      <c r="H189" s="206">
        <v>4.4880000000000004</v>
      </c>
      <c r="I189" s="207"/>
      <c r="J189" s="208">
        <f>ROUND(I189*H189,2)</f>
        <v>0</v>
      </c>
      <c r="K189" s="209"/>
      <c r="L189" s="210"/>
      <c r="M189" s="211" t="s">
        <v>1</v>
      </c>
      <c r="N189" s="212" t="s">
        <v>38</v>
      </c>
      <c r="O189" s="75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3" t="s">
        <v>156</v>
      </c>
      <c r="AT189" s="183" t="s">
        <v>266</v>
      </c>
      <c r="AU189" s="183" t="s">
        <v>82</v>
      </c>
      <c r="AY189" s="17" t="s">
        <v>125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7" t="s">
        <v>78</v>
      </c>
      <c r="BK189" s="184">
        <f>ROUND(I189*H189,2)</f>
        <v>0</v>
      </c>
      <c r="BL189" s="17" t="s">
        <v>88</v>
      </c>
      <c r="BM189" s="183" t="s">
        <v>269</v>
      </c>
    </row>
    <row r="190" s="13" customFormat="1">
      <c r="A190" s="13"/>
      <c r="B190" s="185"/>
      <c r="C190" s="13"/>
      <c r="D190" s="186" t="s">
        <v>135</v>
      </c>
      <c r="E190" s="187" t="s">
        <v>1</v>
      </c>
      <c r="F190" s="188" t="s">
        <v>270</v>
      </c>
      <c r="G190" s="13"/>
      <c r="H190" s="189">
        <v>2.3999999999999999</v>
      </c>
      <c r="I190" s="190"/>
      <c r="J190" s="13"/>
      <c r="K190" s="13"/>
      <c r="L190" s="185"/>
      <c r="M190" s="191"/>
      <c r="N190" s="192"/>
      <c r="O190" s="192"/>
      <c r="P190" s="192"/>
      <c r="Q190" s="192"/>
      <c r="R190" s="192"/>
      <c r="S190" s="192"/>
      <c r="T190" s="19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7" t="s">
        <v>135</v>
      </c>
      <c r="AU190" s="187" t="s">
        <v>82</v>
      </c>
      <c r="AV190" s="13" t="s">
        <v>82</v>
      </c>
      <c r="AW190" s="13" t="s">
        <v>30</v>
      </c>
      <c r="AX190" s="13" t="s">
        <v>78</v>
      </c>
      <c r="AY190" s="187" t="s">
        <v>125</v>
      </c>
    </row>
    <row r="191" s="13" customFormat="1">
      <c r="A191" s="13"/>
      <c r="B191" s="185"/>
      <c r="C191" s="13"/>
      <c r="D191" s="186" t="s">
        <v>135</v>
      </c>
      <c r="E191" s="13"/>
      <c r="F191" s="188" t="s">
        <v>271</v>
      </c>
      <c r="G191" s="13"/>
      <c r="H191" s="189">
        <v>4.4880000000000004</v>
      </c>
      <c r="I191" s="190"/>
      <c r="J191" s="13"/>
      <c r="K191" s="13"/>
      <c r="L191" s="185"/>
      <c r="M191" s="191"/>
      <c r="N191" s="192"/>
      <c r="O191" s="192"/>
      <c r="P191" s="192"/>
      <c r="Q191" s="192"/>
      <c r="R191" s="192"/>
      <c r="S191" s="192"/>
      <c r="T191" s="19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7" t="s">
        <v>135</v>
      </c>
      <c r="AU191" s="187" t="s">
        <v>82</v>
      </c>
      <c r="AV191" s="13" t="s">
        <v>82</v>
      </c>
      <c r="AW191" s="13" t="s">
        <v>3</v>
      </c>
      <c r="AX191" s="13" t="s">
        <v>78</v>
      </c>
      <c r="AY191" s="187" t="s">
        <v>125</v>
      </c>
    </row>
    <row r="192" s="2" customFormat="1" ht="33" customHeight="1">
      <c r="A192" s="36"/>
      <c r="B192" s="170"/>
      <c r="C192" s="171" t="s">
        <v>272</v>
      </c>
      <c r="D192" s="171" t="s">
        <v>127</v>
      </c>
      <c r="E192" s="172" t="s">
        <v>273</v>
      </c>
      <c r="F192" s="173" t="s">
        <v>274</v>
      </c>
      <c r="G192" s="174" t="s">
        <v>130</v>
      </c>
      <c r="H192" s="175">
        <v>1660</v>
      </c>
      <c r="I192" s="176"/>
      <c r="J192" s="177">
        <f>ROUND(I192*H192,2)</f>
        <v>0</v>
      </c>
      <c r="K192" s="178"/>
      <c r="L192" s="37"/>
      <c r="M192" s="179" t="s">
        <v>1</v>
      </c>
      <c r="N192" s="180" t="s">
        <v>38</v>
      </c>
      <c r="O192" s="75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3" t="s">
        <v>88</v>
      </c>
      <c r="AT192" s="183" t="s">
        <v>127</v>
      </c>
      <c r="AU192" s="183" t="s">
        <v>82</v>
      </c>
      <c r="AY192" s="17" t="s">
        <v>125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7" t="s">
        <v>78</v>
      </c>
      <c r="BK192" s="184">
        <f>ROUND(I192*H192,2)</f>
        <v>0</v>
      </c>
      <c r="BL192" s="17" t="s">
        <v>88</v>
      </c>
      <c r="BM192" s="183" t="s">
        <v>275</v>
      </c>
    </row>
    <row r="193" s="13" customFormat="1">
      <c r="A193" s="13"/>
      <c r="B193" s="185"/>
      <c r="C193" s="13"/>
      <c r="D193" s="186" t="s">
        <v>135</v>
      </c>
      <c r="E193" s="187" t="s">
        <v>1</v>
      </c>
      <c r="F193" s="188" t="s">
        <v>276</v>
      </c>
      <c r="G193" s="13"/>
      <c r="H193" s="189">
        <v>1660</v>
      </c>
      <c r="I193" s="190"/>
      <c r="J193" s="13"/>
      <c r="K193" s="13"/>
      <c r="L193" s="185"/>
      <c r="M193" s="191"/>
      <c r="N193" s="192"/>
      <c r="O193" s="192"/>
      <c r="P193" s="192"/>
      <c r="Q193" s="192"/>
      <c r="R193" s="192"/>
      <c r="S193" s="192"/>
      <c r="T193" s="19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7" t="s">
        <v>135</v>
      </c>
      <c r="AU193" s="187" t="s">
        <v>82</v>
      </c>
      <c r="AV193" s="13" t="s">
        <v>82</v>
      </c>
      <c r="AW193" s="13" t="s">
        <v>30</v>
      </c>
      <c r="AX193" s="13" t="s">
        <v>78</v>
      </c>
      <c r="AY193" s="187" t="s">
        <v>125</v>
      </c>
    </row>
    <row r="194" s="2" customFormat="1" ht="16.5" customHeight="1">
      <c r="A194" s="36"/>
      <c r="B194" s="170"/>
      <c r="C194" s="202" t="s">
        <v>277</v>
      </c>
      <c r="D194" s="202" t="s">
        <v>266</v>
      </c>
      <c r="E194" s="203" t="s">
        <v>278</v>
      </c>
      <c r="F194" s="204" t="s">
        <v>279</v>
      </c>
      <c r="G194" s="205" t="s">
        <v>252</v>
      </c>
      <c r="H194" s="206">
        <v>298.80000000000001</v>
      </c>
      <c r="I194" s="207"/>
      <c r="J194" s="208">
        <f>ROUND(I194*H194,2)</f>
        <v>0</v>
      </c>
      <c r="K194" s="209"/>
      <c r="L194" s="210"/>
      <c r="M194" s="211" t="s">
        <v>1</v>
      </c>
      <c r="N194" s="212" t="s">
        <v>38</v>
      </c>
      <c r="O194" s="75"/>
      <c r="P194" s="181">
        <f>O194*H194</f>
        <v>0</v>
      </c>
      <c r="Q194" s="181">
        <v>1</v>
      </c>
      <c r="R194" s="181">
        <f>Q194*H194</f>
        <v>298.80000000000001</v>
      </c>
      <c r="S194" s="181">
        <v>0</v>
      </c>
      <c r="T194" s="182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83" t="s">
        <v>156</v>
      </c>
      <c r="AT194" s="183" t="s">
        <v>266</v>
      </c>
      <c r="AU194" s="183" t="s">
        <v>82</v>
      </c>
      <c r="AY194" s="17" t="s">
        <v>125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7" t="s">
        <v>78</v>
      </c>
      <c r="BK194" s="184">
        <f>ROUND(I194*H194,2)</f>
        <v>0</v>
      </c>
      <c r="BL194" s="17" t="s">
        <v>88</v>
      </c>
      <c r="BM194" s="183" t="s">
        <v>280</v>
      </c>
    </row>
    <row r="195" s="13" customFormat="1">
      <c r="A195" s="13"/>
      <c r="B195" s="185"/>
      <c r="C195" s="13"/>
      <c r="D195" s="186" t="s">
        <v>135</v>
      </c>
      <c r="E195" s="187" t="s">
        <v>1</v>
      </c>
      <c r="F195" s="188" t="s">
        <v>281</v>
      </c>
      <c r="G195" s="13"/>
      <c r="H195" s="189">
        <v>298.80000000000001</v>
      </c>
      <c r="I195" s="190"/>
      <c r="J195" s="13"/>
      <c r="K195" s="13"/>
      <c r="L195" s="185"/>
      <c r="M195" s="191"/>
      <c r="N195" s="192"/>
      <c r="O195" s="192"/>
      <c r="P195" s="192"/>
      <c r="Q195" s="192"/>
      <c r="R195" s="192"/>
      <c r="S195" s="192"/>
      <c r="T195" s="19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7" t="s">
        <v>135</v>
      </c>
      <c r="AU195" s="187" t="s">
        <v>82</v>
      </c>
      <c r="AV195" s="13" t="s">
        <v>82</v>
      </c>
      <c r="AW195" s="13" t="s">
        <v>30</v>
      </c>
      <c r="AX195" s="13" t="s">
        <v>78</v>
      </c>
      <c r="AY195" s="187" t="s">
        <v>125</v>
      </c>
    </row>
    <row r="196" s="2" customFormat="1" ht="24.15" customHeight="1">
      <c r="A196" s="36"/>
      <c r="B196" s="170"/>
      <c r="C196" s="171" t="s">
        <v>282</v>
      </c>
      <c r="D196" s="171" t="s">
        <v>127</v>
      </c>
      <c r="E196" s="172" t="s">
        <v>283</v>
      </c>
      <c r="F196" s="173" t="s">
        <v>284</v>
      </c>
      <c r="G196" s="174" t="s">
        <v>130</v>
      </c>
      <c r="H196" s="175">
        <v>1660</v>
      </c>
      <c r="I196" s="176"/>
      <c r="J196" s="177">
        <f>ROUND(I196*H196,2)</f>
        <v>0</v>
      </c>
      <c r="K196" s="178"/>
      <c r="L196" s="37"/>
      <c r="M196" s="179" t="s">
        <v>1</v>
      </c>
      <c r="N196" s="180" t="s">
        <v>38</v>
      </c>
      <c r="O196" s="75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3" t="s">
        <v>88</v>
      </c>
      <c r="AT196" s="183" t="s">
        <v>127</v>
      </c>
      <c r="AU196" s="183" t="s">
        <v>82</v>
      </c>
      <c r="AY196" s="17" t="s">
        <v>125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7" t="s">
        <v>78</v>
      </c>
      <c r="BK196" s="184">
        <f>ROUND(I196*H196,2)</f>
        <v>0</v>
      </c>
      <c r="BL196" s="17" t="s">
        <v>88</v>
      </c>
      <c r="BM196" s="183" t="s">
        <v>285</v>
      </c>
    </row>
    <row r="197" s="13" customFormat="1">
      <c r="A197" s="13"/>
      <c r="B197" s="185"/>
      <c r="C197" s="13"/>
      <c r="D197" s="186" t="s">
        <v>135</v>
      </c>
      <c r="E197" s="187" t="s">
        <v>1</v>
      </c>
      <c r="F197" s="188" t="s">
        <v>276</v>
      </c>
      <c r="G197" s="13"/>
      <c r="H197" s="189">
        <v>1660</v>
      </c>
      <c r="I197" s="190"/>
      <c r="J197" s="13"/>
      <c r="K197" s="13"/>
      <c r="L197" s="185"/>
      <c r="M197" s="191"/>
      <c r="N197" s="192"/>
      <c r="O197" s="192"/>
      <c r="P197" s="192"/>
      <c r="Q197" s="192"/>
      <c r="R197" s="192"/>
      <c r="S197" s="192"/>
      <c r="T197" s="19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7" t="s">
        <v>135</v>
      </c>
      <c r="AU197" s="187" t="s">
        <v>82</v>
      </c>
      <c r="AV197" s="13" t="s">
        <v>82</v>
      </c>
      <c r="AW197" s="13" t="s">
        <v>30</v>
      </c>
      <c r="AX197" s="13" t="s">
        <v>78</v>
      </c>
      <c r="AY197" s="187" t="s">
        <v>125</v>
      </c>
    </row>
    <row r="198" s="2" customFormat="1" ht="16.5" customHeight="1">
      <c r="A198" s="36"/>
      <c r="B198" s="170"/>
      <c r="C198" s="202" t="s">
        <v>286</v>
      </c>
      <c r="D198" s="202" t="s">
        <v>266</v>
      </c>
      <c r="E198" s="203" t="s">
        <v>287</v>
      </c>
      <c r="F198" s="204" t="s">
        <v>288</v>
      </c>
      <c r="G198" s="205" t="s">
        <v>289</v>
      </c>
      <c r="H198" s="206">
        <v>83</v>
      </c>
      <c r="I198" s="207"/>
      <c r="J198" s="208">
        <f>ROUND(I198*H198,2)</f>
        <v>0</v>
      </c>
      <c r="K198" s="209"/>
      <c r="L198" s="210"/>
      <c r="M198" s="211" t="s">
        <v>1</v>
      </c>
      <c r="N198" s="212" t="s">
        <v>38</v>
      </c>
      <c r="O198" s="75"/>
      <c r="P198" s="181">
        <f>O198*H198</f>
        <v>0</v>
      </c>
      <c r="Q198" s="181">
        <v>0.001</v>
      </c>
      <c r="R198" s="181">
        <f>Q198*H198</f>
        <v>0.083000000000000004</v>
      </c>
      <c r="S198" s="181">
        <v>0</v>
      </c>
      <c r="T198" s="182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3" t="s">
        <v>156</v>
      </c>
      <c r="AT198" s="183" t="s">
        <v>266</v>
      </c>
      <c r="AU198" s="183" t="s">
        <v>82</v>
      </c>
      <c r="AY198" s="17" t="s">
        <v>125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7" t="s">
        <v>78</v>
      </c>
      <c r="BK198" s="184">
        <f>ROUND(I198*H198,2)</f>
        <v>0</v>
      </c>
      <c r="BL198" s="17" t="s">
        <v>88</v>
      </c>
      <c r="BM198" s="183" t="s">
        <v>290</v>
      </c>
    </row>
    <row r="199" s="13" customFormat="1">
      <c r="A199" s="13"/>
      <c r="B199" s="185"/>
      <c r="C199" s="13"/>
      <c r="D199" s="186" t="s">
        <v>135</v>
      </c>
      <c r="E199" s="187" t="s">
        <v>1</v>
      </c>
      <c r="F199" s="188" t="s">
        <v>276</v>
      </c>
      <c r="G199" s="13"/>
      <c r="H199" s="189">
        <v>1660</v>
      </c>
      <c r="I199" s="190"/>
      <c r="J199" s="13"/>
      <c r="K199" s="13"/>
      <c r="L199" s="185"/>
      <c r="M199" s="191"/>
      <c r="N199" s="192"/>
      <c r="O199" s="192"/>
      <c r="P199" s="192"/>
      <c r="Q199" s="192"/>
      <c r="R199" s="192"/>
      <c r="S199" s="192"/>
      <c r="T199" s="19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7" t="s">
        <v>135</v>
      </c>
      <c r="AU199" s="187" t="s">
        <v>82</v>
      </c>
      <c r="AV199" s="13" t="s">
        <v>82</v>
      </c>
      <c r="AW199" s="13" t="s">
        <v>30</v>
      </c>
      <c r="AX199" s="13" t="s">
        <v>78</v>
      </c>
      <c r="AY199" s="187" t="s">
        <v>125</v>
      </c>
    </row>
    <row r="200" s="13" customFormat="1">
      <c r="A200" s="13"/>
      <c r="B200" s="185"/>
      <c r="C200" s="13"/>
      <c r="D200" s="186" t="s">
        <v>135</v>
      </c>
      <c r="E200" s="13"/>
      <c r="F200" s="188" t="s">
        <v>291</v>
      </c>
      <c r="G200" s="13"/>
      <c r="H200" s="189">
        <v>83</v>
      </c>
      <c r="I200" s="190"/>
      <c r="J200" s="13"/>
      <c r="K200" s="13"/>
      <c r="L200" s="185"/>
      <c r="M200" s="191"/>
      <c r="N200" s="192"/>
      <c r="O200" s="192"/>
      <c r="P200" s="192"/>
      <c r="Q200" s="192"/>
      <c r="R200" s="192"/>
      <c r="S200" s="192"/>
      <c r="T200" s="19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7" t="s">
        <v>135</v>
      </c>
      <c r="AU200" s="187" t="s">
        <v>82</v>
      </c>
      <c r="AV200" s="13" t="s">
        <v>82</v>
      </c>
      <c r="AW200" s="13" t="s">
        <v>3</v>
      </c>
      <c r="AX200" s="13" t="s">
        <v>78</v>
      </c>
      <c r="AY200" s="187" t="s">
        <v>125</v>
      </c>
    </row>
    <row r="201" s="2" customFormat="1" ht="21.75" customHeight="1">
      <c r="A201" s="36"/>
      <c r="B201" s="170"/>
      <c r="C201" s="171" t="s">
        <v>292</v>
      </c>
      <c r="D201" s="171" t="s">
        <v>127</v>
      </c>
      <c r="E201" s="172" t="s">
        <v>293</v>
      </c>
      <c r="F201" s="173" t="s">
        <v>294</v>
      </c>
      <c r="G201" s="174" t="s">
        <v>130</v>
      </c>
      <c r="H201" s="175">
        <v>3275.8000000000002</v>
      </c>
      <c r="I201" s="176"/>
      <c r="J201" s="177">
        <f>ROUND(I201*H201,2)</f>
        <v>0</v>
      </c>
      <c r="K201" s="178"/>
      <c r="L201" s="37"/>
      <c r="M201" s="179" t="s">
        <v>1</v>
      </c>
      <c r="N201" s="180" t="s">
        <v>38</v>
      </c>
      <c r="O201" s="75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3" t="s">
        <v>88</v>
      </c>
      <c r="AT201" s="183" t="s">
        <v>127</v>
      </c>
      <c r="AU201" s="183" t="s">
        <v>82</v>
      </c>
      <c r="AY201" s="17" t="s">
        <v>125</v>
      </c>
      <c r="BE201" s="184">
        <f>IF(N201="základní",J201,0)</f>
        <v>0</v>
      </c>
      <c r="BF201" s="184">
        <f>IF(N201="snížená",J201,0)</f>
        <v>0</v>
      </c>
      <c r="BG201" s="184">
        <f>IF(N201="zákl. přenesená",J201,0)</f>
        <v>0</v>
      </c>
      <c r="BH201" s="184">
        <f>IF(N201="sníž. přenesená",J201,0)</f>
        <v>0</v>
      </c>
      <c r="BI201" s="184">
        <f>IF(N201="nulová",J201,0)</f>
        <v>0</v>
      </c>
      <c r="BJ201" s="17" t="s">
        <v>78</v>
      </c>
      <c r="BK201" s="184">
        <f>ROUND(I201*H201,2)</f>
        <v>0</v>
      </c>
      <c r="BL201" s="17" t="s">
        <v>88</v>
      </c>
      <c r="BM201" s="183" t="s">
        <v>295</v>
      </c>
    </row>
    <row r="202" s="13" customFormat="1">
      <c r="A202" s="13"/>
      <c r="B202" s="185"/>
      <c r="C202" s="13"/>
      <c r="D202" s="186" t="s">
        <v>135</v>
      </c>
      <c r="E202" s="187" t="s">
        <v>1</v>
      </c>
      <c r="F202" s="188" t="s">
        <v>296</v>
      </c>
      <c r="G202" s="13"/>
      <c r="H202" s="189">
        <v>61.600000000000001</v>
      </c>
      <c r="I202" s="190"/>
      <c r="J202" s="13"/>
      <c r="K202" s="13"/>
      <c r="L202" s="185"/>
      <c r="M202" s="191"/>
      <c r="N202" s="192"/>
      <c r="O202" s="192"/>
      <c r="P202" s="192"/>
      <c r="Q202" s="192"/>
      <c r="R202" s="192"/>
      <c r="S202" s="192"/>
      <c r="T202" s="19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7" t="s">
        <v>135</v>
      </c>
      <c r="AU202" s="187" t="s">
        <v>82</v>
      </c>
      <c r="AV202" s="13" t="s">
        <v>82</v>
      </c>
      <c r="AW202" s="13" t="s">
        <v>30</v>
      </c>
      <c r="AX202" s="13" t="s">
        <v>73</v>
      </c>
      <c r="AY202" s="187" t="s">
        <v>125</v>
      </c>
    </row>
    <row r="203" s="13" customFormat="1">
      <c r="A203" s="13"/>
      <c r="B203" s="185"/>
      <c r="C203" s="13"/>
      <c r="D203" s="186" t="s">
        <v>135</v>
      </c>
      <c r="E203" s="187" t="s">
        <v>1</v>
      </c>
      <c r="F203" s="188" t="s">
        <v>297</v>
      </c>
      <c r="G203" s="13"/>
      <c r="H203" s="189">
        <v>88</v>
      </c>
      <c r="I203" s="190"/>
      <c r="J203" s="13"/>
      <c r="K203" s="13"/>
      <c r="L203" s="185"/>
      <c r="M203" s="191"/>
      <c r="N203" s="192"/>
      <c r="O203" s="192"/>
      <c r="P203" s="192"/>
      <c r="Q203" s="192"/>
      <c r="R203" s="192"/>
      <c r="S203" s="192"/>
      <c r="T203" s="19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7" t="s">
        <v>135</v>
      </c>
      <c r="AU203" s="187" t="s">
        <v>82</v>
      </c>
      <c r="AV203" s="13" t="s">
        <v>82</v>
      </c>
      <c r="AW203" s="13" t="s">
        <v>30</v>
      </c>
      <c r="AX203" s="13" t="s">
        <v>73</v>
      </c>
      <c r="AY203" s="187" t="s">
        <v>125</v>
      </c>
    </row>
    <row r="204" s="13" customFormat="1">
      <c r="A204" s="13"/>
      <c r="B204" s="185"/>
      <c r="C204" s="13"/>
      <c r="D204" s="186" t="s">
        <v>135</v>
      </c>
      <c r="E204" s="187" t="s">
        <v>1</v>
      </c>
      <c r="F204" s="188" t="s">
        <v>298</v>
      </c>
      <c r="G204" s="13"/>
      <c r="H204" s="189">
        <v>52.799999999999997</v>
      </c>
      <c r="I204" s="190"/>
      <c r="J204" s="13"/>
      <c r="K204" s="13"/>
      <c r="L204" s="185"/>
      <c r="M204" s="191"/>
      <c r="N204" s="192"/>
      <c r="O204" s="192"/>
      <c r="P204" s="192"/>
      <c r="Q204" s="192"/>
      <c r="R204" s="192"/>
      <c r="S204" s="192"/>
      <c r="T204" s="19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7" t="s">
        <v>135</v>
      </c>
      <c r="AU204" s="187" t="s">
        <v>82</v>
      </c>
      <c r="AV204" s="13" t="s">
        <v>82</v>
      </c>
      <c r="AW204" s="13" t="s">
        <v>30</v>
      </c>
      <c r="AX204" s="13" t="s">
        <v>73</v>
      </c>
      <c r="AY204" s="187" t="s">
        <v>125</v>
      </c>
    </row>
    <row r="205" s="13" customFormat="1">
      <c r="A205" s="13"/>
      <c r="B205" s="185"/>
      <c r="C205" s="13"/>
      <c r="D205" s="186" t="s">
        <v>135</v>
      </c>
      <c r="E205" s="187" t="s">
        <v>1</v>
      </c>
      <c r="F205" s="188" t="s">
        <v>299</v>
      </c>
      <c r="G205" s="13"/>
      <c r="H205" s="189">
        <v>74.799999999999997</v>
      </c>
      <c r="I205" s="190"/>
      <c r="J205" s="13"/>
      <c r="K205" s="13"/>
      <c r="L205" s="185"/>
      <c r="M205" s="191"/>
      <c r="N205" s="192"/>
      <c r="O205" s="192"/>
      <c r="P205" s="192"/>
      <c r="Q205" s="192"/>
      <c r="R205" s="192"/>
      <c r="S205" s="192"/>
      <c r="T205" s="19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7" t="s">
        <v>135</v>
      </c>
      <c r="AU205" s="187" t="s">
        <v>82</v>
      </c>
      <c r="AV205" s="13" t="s">
        <v>82</v>
      </c>
      <c r="AW205" s="13" t="s">
        <v>30</v>
      </c>
      <c r="AX205" s="13" t="s">
        <v>73</v>
      </c>
      <c r="AY205" s="187" t="s">
        <v>125</v>
      </c>
    </row>
    <row r="206" s="13" customFormat="1">
      <c r="A206" s="13"/>
      <c r="B206" s="185"/>
      <c r="C206" s="13"/>
      <c r="D206" s="186" t="s">
        <v>135</v>
      </c>
      <c r="E206" s="187" t="s">
        <v>1</v>
      </c>
      <c r="F206" s="188" t="s">
        <v>300</v>
      </c>
      <c r="G206" s="13"/>
      <c r="H206" s="189">
        <v>1006.5</v>
      </c>
      <c r="I206" s="190"/>
      <c r="J206" s="13"/>
      <c r="K206" s="13"/>
      <c r="L206" s="185"/>
      <c r="M206" s="191"/>
      <c r="N206" s="192"/>
      <c r="O206" s="192"/>
      <c r="P206" s="192"/>
      <c r="Q206" s="192"/>
      <c r="R206" s="192"/>
      <c r="S206" s="192"/>
      <c r="T206" s="19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7" t="s">
        <v>135</v>
      </c>
      <c r="AU206" s="187" t="s">
        <v>82</v>
      </c>
      <c r="AV206" s="13" t="s">
        <v>82</v>
      </c>
      <c r="AW206" s="13" t="s">
        <v>30</v>
      </c>
      <c r="AX206" s="13" t="s">
        <v>73</v>
      </c>
      <c r="AY206" s="187" t="s">
        <v>125</v>
      </c>
    </row>
    <row r="207" s="13" customFormat="1">
      <c r="A207" s="13"/>
      <c r="B207" s="185"/>
      <c r="C207" s="13"/>
      <c r="D207" s="186" t="s">
        <v>135</v>
      </c>
      <c r="E207" s="187" t="s">
        <v>1</v>
      </c>
      <c r="F207" s="188" t="s">
        <v>301</v>
      </c>
      <c r="G207" s="13"/>
      <c r="H207" s="189">
        <v>1567.5</v>
      </c>
      <c r="I207" s="190"/>
      <c r="J207" s="13"/>
      <c r="K207" s="13"/>
      <c r="L207" s="185"/>
      <c r="M207" s="191"/>
      <c r="N207" s="192"/>
      <c r="O207" s="192"/>
      <c r="P207" s="192"/>
      <c r="Q207" s="192"/>
      <c r="R207" s="192"/>
      <c r="S207" s="192"/>
      <c r="T207" s="19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7" t="s">
        <v>135</v>
      </c>
      <c r="AU207" s="187" t="s">
        <v>82</v>
      </c>
      <c r="AV207" s="13" t="s">
        <v>82</v>
      </c>
      <c r="AW207" s="13" t="s">
        <v>30</v>
      </c>
      <c r="AX207" s="13" t="s">
        <v>73</v>
      </c>
      <c r="AY207" s="187" t="s">
        <v>125</v>
      </c>
    </row>
    <row r="208" s="13" customFormat="1">
      <c r="A208" s="13"/>
      <c r="B208" s="185"/>
      <c r="C208" s="13"/>
      <c r="D208" s="186" t="s">
        <v>135</v>
      </c>
      <c r="E208" s="187" t="s">
        <v>1</v>
      </c>
      <c r="F208" s="188" t="s">
        <v>302</v>
      </c>
      <c r="G208" s="13"/>
      <c r="H208" s="189">
        <v>25.300000000000001</v>
      </c>
      <c r="I208" s="190"/>
      <c r="J208" s="13"/>
      <c r="K208" s="13"/>
      <c r="L208" s="185"/>
      <c r="M208" s="191"/>
      <c r="N208" s="192"/>
      <c r="O208" s="192"/>
      <c r="P208" s="192"/>
      <c r="Q208" s="192"/>
      <c r="R208" s="192"/>
      <c r="S208" s="192"/>
      <c r="T208" s="19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7" t="s">
        <v>135</v>
      </c>
      <c r="AU208" s="187" t="s">
        <v>82</v>
      </c>
      <c r="AV208" s="13" t="s">
        <v>82</v>
      </c>
      <c r="AW208" s="13" t="s">
        <v>30</v>
      </c>
      <c r="AX208" s="13" t="s">
        <v>73</v>
      </c>
      <c r="AY208" s="187" t="s">
        <v>125</v>
      </c>
    </row>
    <row r="209" s="13" customFormat="1">
      <c r="A209" s="13"/>
      <c r="B209" s="185"/>
      <c r="C209" s="13"/>
      <c r="D209" s="186" t="s">
        <v>135</v>
      </c>
      <c r="E209" s="187" t="s">
        <v>1</v>
      </c>
      <c r="F209" s="188" t="s">
        <v>303</v>
      </c>
      <c r="G209" s="13"/>
      <c r="H209" s="189">
        <v>295.89999999999998</v>
      </c>
      <c r="I209" s="190"/>
      <c r="J209" s="13"/>
      <c r="K209" s="13"/>
      <c r="L209" s="185"/>
      <c r="M209" s="191"/>
      <c r="N209" s="192"/>
      <c r="O209" s="192"/>
      <c r="P209" s="192"/>
      <c r="Q209" s="192"/>
      <c r="R209" s="192"/>
      <c r="S209" s="192"/>
      <c r="T209" s="19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7" t="s">
        <v>135</v>
      </c>
      <c r="AU209" s="187" t="s">
        <v>82</v>
      </c>
      <c r="AV209" s="13" t="s">
        <v>82</v>
      </c>
      <c r="AW209" s="13" t="s">
        <v>30</v>
      </c>
      <c r="AX209" s="13" t="s">
        <v>73</v>
      </c>
      <c r="AY209" s="187" t="s">
        <v>125</v>
      </c>
    </row>
    <row r="210" s="13" customFormat="1">
      <c r="A210" s="13"/>
      <c r="B210" s="185"/>
      <c r="C210" s="13"/>
      <c r="D210" s="186" t="s">
        <v>135</v>
      </c>
      <c r="E210" s="187" t="s">
        <v>1</v>
      </c>
      <c r="F210" s="188" t="s">
        <v>304</v>
      </c>
      <c r="G210" s="13"/>
      <c r="H210" s="189">
        <v>27.5</v>
      </c>
      <c r="I210" s="190"/>
      <c r="J210" s="13"/>
      <c r="K210" s="13"/>
      <c r="L210" s="185"/>
      <c r="M210" s="191"/>
      <c r="N210" s="192"/>
      <c r="O210" s="192"/>
      <c r="P210" s="192"/>
      <c r="Q210" s="192"/>
      <c r="R210" s="192"/>
      <c r="S210" s="192"/>
      <c r="T210" s="19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7" t="s">
        <v>135</v>
      </c>
      <c r="AU210" s="187" t="s">
        <v>82</v>
      </c>
      <c r="AV210" s="13" t="s">
        <v>82</v>
      </c>
      <c r="AW210" s="13" t="s">
        <v>30</v>
      </c>
      <c r="AX210" s="13" t="s">
        <v>73</v>
      </c>
      <c r="AY210" s="187" t="s">
        <v>125</v>
      </c>
    </row>
    <row r="211" s="13" customFormat="1">
      <c r="A211" s="13"/>
      <c r="B211" s="185"/>
      <c r="C211" s="13"/>
      <c r="D211" s="186" t="s">
        <v>135</v>
      </c>
      <c r="E211" s="187" t="s">
        <v>1</v>
      </c>
      <c r="F211" s="188" t="s">
        <v>305</v>
      </c>
      <c r="G211" s="13"/>
      <c r="H211" s="189">
        <v>-61.600000000000001</v>
      </c>
      <c r="I211" s="190"/>
      <c r="J211" s="13"/>
      <c r="K211" s="13"/>
      <c r="L211" s="185"/>
      <c r="M211" s="191"/>
      <c r="N211" s="192"/>
      <c r="O211" s="192"/>
      <c r="P211" s="192"/>
      <c r="Q211" s="192"/>
      <c r="R211" s="192"/>
      <c r="S211" s="192"/>
      <c r="T211" s="19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7" t="s">
        <v>135</v>
      </c>
      <c r="AU211" s="187" t="s">
        <v>82</v>
      </c>
      <c r="AV211" s="13" t="s">
        <v>82</v>
      </c>
      <c r="AW211" s="13" t="s">
        <v>30</v>
      </c>
      <c r="AX211" s="13" t="s">
        <v>73</v>
      </c>
      <c r="AY211" s="187" t="s">
        <v>125</v>
      </c>
    </row>
    <row r="212" s="13" customFormat="1">
      <c r="A212" s="13"/>
      <c r="B212" s="185"/>
      <c r="C212" s="13"/>
      <c r="D212" s="186" t="s">
        <v>135</v>
      </c>
      <c r="E212" s="187" t="s">
        <v>1</v>
      </c>
      <c r="F212" s="188" t="s">
        <v>306</v>
      </c>
      <c r="G212" s="13"/>
      <c r="H212" s="189">
        <v>137.5</v>
      </c>
      <c r="I212" s="190"/>
      <c r="J212" s="13"/>
      <c r="K212" s="13"/>
      <c r="L212" s="185"/>
      <c r="M212" s="191"/>
      <c r="N212" s="192"/>
      <c r="O212" s="192"/>
      <c r="P212" s="192"/>
      <c r="Q212" s="192"/>
      <c r="R212" s="192"/>
      <c r="S212" s="192"/>
      <c r="T212" s="19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7" t="s">
        <v>135</v>
      </c>
      <c r="AU212" s="187" t="s">
        <v>82</v>
      </c>
      <c r="AV212" s="13" t="s">
        <v>82</v>
      </c>
      <c r="AW212" s="13" t="s">
        <v>30</v>
      </c>
      <c r="AX212" s="13" t="s">
        <v>73</v>
      </c>
      <c r="AY212" s="187" t="s">
        <v>125</v>
      </c>
    </row>
    <row r="213" s="14" customFormat="1">
      <c r="A213" s="14"/>
      <c r="B213" s="194"/>
      <c r="C213" s="14"/>
      <c r="D213" s="186" t="s">
        <v>135</v>
      </c>
      <c r="E213" s="195" t="s">
        <v>1</v>
      </c>
      <c r="F213" s="196" t="s">
        <v>166</v>
      </c>
      <c r="G213" s="14"/>
      <c r="H213" s="197">
        <v>3275.8000000000002</v>
      </c>
      <c r="I213" s="198"/>
      <c r="J213" s="14"/>
      <c r="K213" s="14"/>
      <c r="L213" s="194"/>
      <c r="M213" s="199"/>
      <c r="N213" s="200"/>
      <c r="O213" s="200"/>
      <c r="P213" s="200"/>
      <c r="Q213" s="200"/>
      <c r="R213" s="200"/>
      <c r="S213" s="200"/>
      <c r="T213" s="201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195" t="s">
        <v>135</v>
      </c>
      <c r="AU213" s="195" t="s">
        <v>82</v>
      </c>
      <c r="AV213" s="14" t="s">
        <v>88</v>
      </c>
      <c r="AW213" s="14" t="s">
        <v>30</v>
      </c>
      <c r="AX213" s="14" t="s">
        <v>78</v>
      </c>
      <c r="AY213" s="195" t="s">
        <v>125</v>
      </c>
    </row>
    <row r="214" s="2" customFormat="1" ht="37.8" customHeight="1">
      <c r="A214" s="36"/>
      <c r="B214" s="170"/>
      <c r="C214" s="171" t="s">
        <v>307</v>
      </c>
      <c r="D214" s="171" t="s">
        <v>127</v>
      </c>
      <c r="E214" s="172" t="s">
        <v>308</v>
      </c>
      <c r="F214" s="173" t="s">
        <v>309</v>
      </c>
      <c r="G214" s="174" t="s">
        <v>139</v>
      </c>
      <c r="H214" s="175">
        <v>45</v>
      </c>
      <c r="I214" s="176"/>
      <c r="J214" s="177">
        <f>ROUND(I214*H214,2)</f>
        <v>0</v>
      </c>
      <c r="K214" s="178"/>
      <c r="L214" s="37"/>
      <c r="M214" s="179" t="s">
        <v>1</v>
      </c>
      <c r="N214" s="180" t="s">
        <v>38</v>
      </c>
      <c r="O214" s="75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83" t="s">
        <v>88</v>
      </c>
      <c r="AT214" s="183" t="s">
        <v>127</v>
      </c>
      <c r="AU214" s="183" t="s">
        <v>82</v>
      </c>
      <c r="AY214" s="17" t="s">
        <v>125</v>
      </c>
      <c r="BE214" s="184">
        <f>IF(N214="základní",J214,0)</f>
        <v>0</v>
      </c>
      <c r="BF214" s="184">
        <f>IF(N214="snížená",J214,0)</f>
        <v>0</v>
      </c>
      <c r="BG214" s="184">
        <f>IF(N214="zákl. přenesená",J214,0)</f>
        <v>0</v>
      </c>
      <c r="BH214" s="184">
        <f>IF(N214="sníž. přenesená",J214,0)</f>
        <v>0</v>
      </c>
      <c r="BI214" s="184">
        <f>IF(N214="nulová",J214,0)</f>
        <v>0</v>
      </c>
      <c r="BJ214" s="17" t="s">
        <v>78</v>
      </c>
      <c r="BK214" s="184">
        <f>ROUND(I214*H214,2)</f>
        <v>0</v>
      </c>
      <c r="BL214" s="17" t="s">
        <v>88</v>
      </c>
      <c r="BM214" s="183" t="s">
        <v>310</v>
      </c>
    </row>
    <row r="215" s="13" customFormat="1">
      <c r="A215" s="13"/>
      <c r="B215" s="185"/>
      <c r="C215" s="13"/>
      <c r="D215" s="186" t="s">
        <v>135</v>
      </c>
      <c r="E215" s="187" t="s">
        <v>1</v>
      </c>
      <c r="F215" s="188" t="s">
        <v>311</v>
      </c>
      <c r="G215" s="13"/>
      <c r="H215" s="189">
        <v>45</v>
      </c>
      <c r="I215" s="190"/>
      <c r="J215" s="13"/>
      <c r="K215" s="13"/>
      <c r="L215" s="185"/>
      <c r="M215" s="191"/>
      <c r="N215" s="192"/>
      <c r="O215" s="192"/>
      <c r="P215" s="192"/>
      <c r="Q215" s="192"/>
      <c r="R215" s="192"/>
      <c r="S215" s="192"/>
      <c r="T215" s="19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7" t="s">
        <v>135</v>
      </c>
      <c r="AU215" s="187" t="s">
        <v>82</v>
      </c>
      <c r="AV215" s="13" t="s">
        <v>82</v>
      </c>
      <c r="AW215" s="13" t="s">
        <v>30</v>
      </c>
      <c r="AX215" s="13" t="s">
        <v>78</v>
      </c>
      <c r="AY215" s="187" t="s">
        <v>125</v>
      </c>
    </row>
    <row r="216" s="2" customFormat="1" ht="16.5" customHeight="1">
      <c r="A216" s="36"/>
      <c r="B216" s="170"/>
      <c r="C216" s="202" t="s">
        <v>312</v>
      </c>
      <c r="D216" s="202" t="s">
        <v>266</v>
      </c>
      <c r="E216" s="203" t="s">
        <v>313</v>
      </c>
      <c r="F216" s="204" t="s">
        <v>314</v>
      </c>
      <c r="G216" s="205" t="s">
        <v>206</v>
      </c>
      <c r="H216" s="206">
        <v>2.25</v>
      </c>
      <c r="I216" s="207"/>
      <c r="J216" s="208">
        <f>ROUND(I216*H216,2)</f>
        <v>0</v>
      </c>
      <c r="K216" s="209"/>
      <c r="L216" s="210"/>
      <c r="M216" s="211" t="s">
        <v>1</v>
      </c>
      <c r="N216" s="212" t="s">
        <v>38</v>
      </c>
      <c r="O216" s="75"/>
      <c r="P216" s="181">
        <f>O216*H216</f>
        <v>0</v>
      </c>
      <c r="Q216" s="181">
        <v>0.22</v>
      </c>
      <c r="R216" s="181">
        <f>Q216*H216</f>
        <v>0.495</v>
      </c>
      <c r="S216" s="181">
        <v>0</v>
      </c>
      <c r="T216" s="182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83" t="s">
        <v>156</v>
      </c>
      <c r="AT216" s="183" t="s">
        <v>266</v>
      </c>
      <c r="AU216" s="183" t="s">
        <v>82</v>
      </c>
      <c r="AY216" s="17" t="s">
        <v>125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7" t="s">
        <v>78</v>
      </c>
      <c r="BK216" s="184">
        <f>ROUND(I216*H216,2)</f>
        <v>0</v>
      </c>
      <c r="BL216" s="17" t="s">
        <v>88</v>
      </c>
      <c r="BM216" s="183" t="s">
        <v>315</v>
      </c>
    </row>
    <row r="217" s="13" customFormat="1">
      <c r="A217" s="13"/>
      <c r="B217" s="185"/>
      <c r="C217" s="13"/>
      <c r="D217" s="186" t="s">
        <v>135</v>
      </c>
      <c r="E217" s="187" t="s">
        <v>1</v>
      </c>
      <c r="F217" s="188" t="s">
        <v>311</v>
      </c>
      <c r="G217" s="13"/>
      <c r="H217" s="189">
        <v>45</v>
      </c>
      <c r="I217" s="190"/>
      <c r="J217" s="13"/>
      <c r="K217" s="13"/>
      <c r="L217" s="185"/>
      <c r="M217" s="191"/>
      <c r="N217" s="192"/>
      <c r="O217" s="192"/>
      <c r="P217" s="192"/>
      <c r="Q217" s="192"/>
      <c r="R217" s="192"/>
      <c r="S217" s="192"/>
      <c r="T217" s="19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7" t="s">
        <v>135</v>
      </c>
      <c r="AU217" s="187" t="s">
        <v>82</v>
      </c>
      <c r="AV217" s="13" t="s">
        <v>82</v>
      </c>
      <c r="AW217" s="13" t="s">
        <v>30</v>
      </c>
      <c r="AX217" s="13" t="s">
        <v>78</v>
      </c>
      <c r="AY217" s="187" t="s">
        <v>125</v>
      </c>
    </row>
    <row r="218" s="13" customFormat="1">
      <c r="A218" s="13"/>
      <c r="B218" s="185"/>
      <c r="C218" s="13"/>
      <c r="D218" s="186" t="s">
        <v>135</v>
      </c>
      <c r="E218" s="13"/>
      <c r="F218" s="188" t="s">
        <v>316</v>
      </c>
      <c r="G218" s="13"/>
      <c r="H218" s="189">
        <v>2.25</v>
      </c>
      <c r="I218" s="190"/>
      <c r="J218" s="13"/>
      <c r="K218" s="13"/>
      <c r="L218" s="185"/>
      <c r="M218" s="191"/>
      <c r="N218" s="192"/>
      <c r="O218" s="192"/>
      <c r="P218" s="192"/>
      <c r="Q218" s="192"/>
      <c r="R218" s="192"/>
      <c r="S218" s="192"/>
      <c r="T218" s="19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7" t="s">
        <v>135</v>
      </c>
      <c r="AU218" s="187" t="s">
        <v>82</v>
      </c>
      <c r="AV218" s="13" t="s">
        <v>82</v>
      </c>
      <c r="AW218" s="13" t="s">
        <v>3</v>
      </c>
      <c r="AX218" s="13" t="s">
        <v>78</v>
      </c>
      <c r="AY218" s="187" t="s">
        <v>125</v>
      </c>
    </row>
    <row r="219" s="2" customFormat="1" ht="33" customHeight="1">
      <c r="A219" s="36"/>
      <c r="B219" s="170"/>
      <c r="C219" s="171" t="s">
        <v>317</v>
      </c>
      <c r="D219" s="171" t="s">
        <v>127</v>
      </c>
      <c r="E219" s="172" t="s">
        <v>318</v>
      </c>
      <c r="F219" s="173" t="s">
        <v>319</v>
      </c>
      <c r="G219" s="174" t="s">
        <v>139</v>
      </c>
      <c r="H219" s="175">
        <v>5</v>
      </c>
      <c r="I219" s="176"/>
      <c r="J219" s="177">
        <f>ROUND(I219*H219,2)</f>
        <v>0</v>
      </c>
      <c r="K219" s="178"/>
      <c r="L219" s="37"/>
      <c r="M219" s="179" t="s">
        <v>1</v>
      </c>
      <c r="N219" s="180" t="s">
        <v>38</v>
      </c>
      <c r="O219" s="75"/>
      <c r="P219" s="181">
        <f>O219*H219</f>
        <v>0</v>
      </c>
      <c r="Q219" s="181">
        <v>0</v>
      </c>
      <c r="R219" s="181">
        <f>Q219*H219</f>
        <v>0</v>
      </c>
      <c r="S219" s="181">
        <v>0</v>
      </c>
      <c r="T219" s="182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3" t="s">
        <v>88</v>
      </c>
      <c r="AT219" s="183" t="s">
        <v>127</v>
      </c>
      <c r="AU219" s="183" t="s">
        <v>82</v>
      </c>
      <c r="AY219" s="17" t="s">
        <v>125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7" t="s">
        <v>78</v>
      </c>
      <c r="BK219" s="184">
        <f>ROUND(I219*H219,2)</f>
        <v>0</v>
      </c>
      <c r="BL219" s="17" t="s">
        <v>88</v>
      </c>
      <c r="BM219" s="183" t="s">
        <v>320</v>
      </c>
    </row>
    <row r="220" s="13" customFormat="1">
      <c r="A220" s="13"/>
      <c r="B220" s="185"/>
      <c r="C220" s="13"/>
      <c r="D220" s="186" t="s">
        <v>135</v>
      </c>
      <c r="E220" s="187" t="s">
        <v>1</v>
      </c>
      <c r="F220" s="188" t="s">
        <v>321</v>
      </c>
      <c r="G220" s="13"/>
      <c r="H220" s="189">
        <v>5</v>
      </c>
      <c r="I220" s="190"/>
      <c r="J220" s="13"/>
      <c r="K220" s="13"/>
      <c r="L220" s="185"/>
      <c r="M220" s="191"/>
      <c r="N220" s="192"/>
      <c r="O220" s="192"/>
      <c r="P220" s="192"/>
      <c r="Q220" s="192"/>
      <c r="R220" s="192"/>
      <c r="S220" s="192"/>
      <c r="T220" s="19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7" t="s">
        <v>135</v>
      </c>
      <c r="AU220" s="187" t="s">
        <v>82</v>
      </c>
      <c r="AV220" s="13" t="s">
        <v>82</v>
      </c>
      <c r="AW220" s="13" t="s">
        <v>30</v>
      </c>
      <c r="AX220" s="13" t="s">
        <v>78</v>
      </c>
      <c r="AY220" s="187" t="s">
        <v>125</v>
      </c>
    </row>
    <row r="221" s="2" customFormat="1" ht="24.15" customHeight="1">
      <c r="A221" s="36"/>
      <c r="B221" s="170"/>
      <c r="C221" s="171" t="s">
        <v>322</v>
      </c>
      <c r="D221" s="171" t="s">
        <v>127</v>
      </c>
      <c r="E221" s="172" t="s">
        <v>323</v>
      </c>
      <c r="F221" s="173" t="s">
        <v>324</v>
      </c>
      <c r="G221" s="174" t="s">
        <v>139</v>
      </c>
      <c r="H221" s="175">
        <v>45</v>
      </c>
      <c r="I221" s="176"/>
      <c r="J221" s="177">
        <f>ROUND(I221*H221,2)</f>
        <v>0</v>
      </c>
      <c r="K221" s="178"/>
      <c r="L221" s="37"/>
      <c r="M221" s="179" t="s">
        <v>1</v>
      </c>
      <c r="N221" s="180" t="s">
        <v>38</v>
      </c>
      <c r="O221" s="75"/>
      <c r="P221" s="181">
        <f>O221*H221</f>
        <v>0</v>
      </c>
      <c r="Q221" s="181">
        <v>0</v>
      </c>
      <c r="R221" s="181">
        <f>Q221*H221</f>
        <v>0</v>
      </c>
      <c r="S221" s="181">
        <v>0</v>
      </c>
      <c r="T221" s="182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83" t="s">
        <v>88</v>
      </c>
      <c r="AT221" s="183" t="s">
        <v>127</v>
      </c>
      <c r="AU221" s="183" t="s">
        <v>82</v>
      </c>
      <c r="AY221" s="17" t="s">
        <v>125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7" t="s">
        <v>78</v>
      </c>
      <c r="BK221" s="184">
        <f>ROUND(I221*H221,2)</f>
        <v>0</v>
      </c>
      <c r="BL221" s="17" t="s">
        <v>88</v>
      </c>
      <c r="BM221" s="183" t="s">
        <v>325</v>
      </c>
    </row>
    <row r="222" s="13" customFormat="1">
      <c r="A222" s="13"/>
      <c r="B222" s="185"/>
      <c r="C222" s="13"/>
      <c r="D222" s="186" t="s">
        <v>135</v>
      </c>
      <c r="E222" s="187" t="s">
        <v>1</v>
      </c>
      <c r="F222" s="188" t="s">
        <v>311</v>
      </c>
      <c r="G222" s="13"/>
      <c r="H222" s="189">
        <v>45</v>
      </c>
      <c r="I222" s="190"/>
      <c r="J222" s="13"/>
      <c r="K222" s="13"/>
      <c r="L222" s="185"/>
      <c r="M222" s="191"/>
      <c r="N222" s="192"/>
      <c r="O222" s="192"/>
      <c r="P222" s="192"/>
      <c r="Q222" s="192"/>
      <c r="R222" s="192"/>
      <c r="S222" s="192"/>
      <c r="T222" s="19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7" t="s">
        <v>135</v>
      </c>
      <c r="AU222" s="187" t="s">
        <v>82</v>
      </c>
      <c r="AV222" s="13" t="s">
        <v>82</v>
      </c>
      <c r="AW222" s="13" t="s">
        <v>30</v>
      </c>
      <c r="AX222" s="13" t="s">
        <v>78</v>
      </c>
      <c r="AY222" s="187" t="s">
        <v>125</v>
      </c>
    </row>
    <row r="223" s="2" customFormat="1" ht="16.5" customHeight="1">
      <c r="A223" s="36"/>
      <c r="B223" s="170"/>
      <c r="C223" s="202" t="s">
        <v>326</v>
      </c>
      <c r="D223" s="202" t="s">
        <v>266</v>
      </c>
      <c r="E223" s="203" t="s">
        <v>327</v>
      </c>
      <c r="F223" s="204" t="s">
        <v>328</v>
      </c>
      <c r="G223" s="205" t="s">
        <v>139</v>
      </c>
      <c r="H223" s="206">
        <v>45</v>
      </c>
      <c r="I223" s="207"/>
      <c r="J223" s="208">
        <f>ROUND(I223*H223,2)</f>
        <v>0</v>
      </c>
      <c r="K223" s="209"/>
      <c r="L223" s="210"/>
      <c r="M223" s="211" t="s">
        <v>1</v>
      </c>
      <c r="N223" s="212" t="s">
        <v>38</v>
      </c>
      <c r="O223" s="75"/>
      <c r="P223" s="181">
        <f>O223*H223</f>
        <v>0</v>
      </c>
      <c r="Q223" s="181">
        <v>0.0050000000000000001</v>
      </c>
      <c r="R223" s="181">
        <f>Q223*H223</f>
        <v>0.22500000000000001</v>
      </c>
      <c r="S223" s="181">
        <v>0</v>
      </c>
      <c r="T223" s="182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3" t="s">
        <v>156</v>
      </c>
      <c r="AT223" s="183" t="s">
        <v>266</v>
      </c>
      <c r="AU223" s="183" t="s">
        <v>82</v>
      </c>
      <c r="AY223" s="17" t="s">
        <v>125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7" t="s">
        <v>78</v>
      </c>
      <c r="BK223" s="184">
        <f>ROUND(I223*H223,2)</f>
        <v>0</v>
      </c>
      <c r="BL223" s="17" t="s">
        <v>88</v>
      </c>
      <c r="BM223" s="183" t="s">
        <v>329</v>
      </c>
    </row>
    <row r="224" s="13" customFormat="1">
      <c r="A224" s="13"/>
      <c r="B224" s="185"/>
      <c r="C224" s="13"/>
      <c r="D224" s="186" t="s">
        <v>135</v>
      </c>
      <c r="E224" s="187" t="s">
        <v>1</v>
      </c>
      <c r="F224" s="188" t="s">
        <v>311</v>
      </c>
      <c r="G224" s="13"/>
      <c r="H224" s="189">
        <v>45</v>
      </c>
      <c r="I224" s="190"/>
      <c r="J224" s="13"/>
      <c r="K224" s="13"/>
      <c r="L224" s="185"/>
      <c r="M224" s="191"/>
      <c r="N224" s="192"/>
      <c r="O224" s="192"/>
      <c r="P224" s="192"/>
      <c r="Q224" s="192"/>
      <c r="R224" s="192"/>
      <c r="S224" s="192"/>
      <c r="T224" s="19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7" t="s">
        <v>135</v>
      </c>
      <c r="AU224" s="187" t="s">
        <v>82</v>
      </c>
      <c r="AV224" s="13" t="s">
        <v>82</v>
      </c>
      <c r="AW224" s="13" t="s">
        <v>30</v>
      </c>
      <c r="AX224" s="13" t="s">
        <v>78</v>
      </c>
      <c r="AY224" s="187" t="s">
        <v>125</v>
      </c>
    </row>
    <row r="225" s="2" customFormat="1" ht="24.15" customHeight="1">
      <c r="A225" s="36"/>
      <c r="B225" s="170"/>
      <c r="C225" s="171" t="s">
        <v>330</v>
      </c>
      <c r="D225" s="171" t="s">
        <v>127</v>
      </c>
      <c r="E225" s="172" t="s">
        <v>331</v>
      </c>
      <c r="F225" s="173" t="s">
        <v>332</v>
      </c>
      <c r="G225" s="174" t="s">
        <v>139</v>
      </c>
      <c r="H225" s="175">
        <v>5</v>
      </c>
      <c r="I225" s="176"/>
      <c r="J225" s="177">
        <f>ROUND(I225*H225,2)</f>
        <v>0</v>
      </c>
      <c r="K225" s="178"/>
      <c r="L225" s="37"/>
      <c r="M225" s="179" t="s">
        <v>1</v>
      </c>
      <c r="N225" s="180" t="s">
        <v>38</v>
      </c>
      <c r="O225" s="75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3" t="s">
        <v>88</v>
      </c>
      <c r="AT225" s="183" t="s">
        <v>127</v>
      </c>
      <c r="AU225" s="183" t="s">
        <v>82</v>
      </c>
      <c r="AY225" s="17" t="s">
        <v>125</v>
      </c>
      <c r="BE225" s="184">
        <f>IF(N225="základní",J225,0)</f>
        <v>0</v>
      </c>
      <c r="BF225" s="184">
        <f>IF(N225="snížená",J225,0)</f>
        <v>0</v>
      </c>
      <c r="BG225" s="184">
        <f>IF(N225="zákl. přenesená",J225,0)</f>
        <v>0</v>
      </c>
      <c r="BH225" s="184">
        <f>IF(N225="sníž. přenesená",J225,0)</f>
        <v>0</v>
      </c>
      <c r="BI225" s="184">
        <f>IF(N225="nulová",J225,0)</f>
        <v>0</v>
      </c>
      <c r="BJ225" s="17" t="s">
        <v>78</v>
      </c>
      <c r="BK225" s="184">
        <f>ROUND(I225*H225,2)</f>
        <v>0</v>
      </c>
      <c r="BL225" s="17" t="s">
        <v>88</v>
      </c>
      <c r="BM225" s="183" t="s">
        <v>333</v>
      </c>
    </row>
    <row r="226" s="13" customFormat="1">
      <c r="A226" s="13"/>
      <c r="B226" s="185"/>
      <c r="C226" s="13"/>
      <c r="D226" s="186" t="s">
        <v>135</v>
      </c>
      <c r="E226" s="187" t="s">
        <v>1</v>
      </c>
      <c r="F226" s="188" t="s">
        <v>321</v>
      </c>
      <c r="G226" s="13"/>
      <c r="H226" s="189">
        <v>5</v>
      </c>
      <c r="I226" s="190"/>
      <c r="J226" s="13"/>
      <c r="K226" s="13"/>
      <c r="L226" s="185"/>
      <c r="M226" s="191"/>
      <c r="N226" s="192"/>
      <c r="O226" s="192"/>
      <c r="P226" s="192"/>
      <c r="Q226" s="192"/>
      <c r="R226" s="192"/>
      <c r="S226" s="192"/>
      <c r="T226" s="19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7" t="s">
        <v>135</v>
      </c>
      <c r="AU226" s="187" t="s">
        <v>82</v>
      </c>
      <c r="AV226" s="13" t="s">
        <v>82</v>
      </c>
      <c r="AW226" s="13" t="s">
        <v>30</v>
      </c>
      <c r="AX226" s="13" t="s">
        <v>78</v>
      </c>
      <c r="AY226" s="187" t="s">
        <v>125</v>
      </c>
    </row>
    <row r="227" s="2" customFormat="1" ht="24.15" customHeight="1">
      <c r="A227" s="36"/>
      <c r="B227" s="170"/>
      <c r="C227" s="202" t="s">
        <v>334</v>
      </c>
      <c r="D227" s="202" t="s">
        <v>266</v>
      </c>
      <c r="E227" s="203" t="s">
        <v>335</v>
      </c>
      <c r="F227" s="204" t="s">
        <v>336</v>
      </c>
      <c r="G227" s="205" t="s">
        <v>139</v>
      </c>
      <c r="H227" s="206">
        <v>5</v>
      </c>
      <c r="I227" s="207"/>
      <c r="J227" s="208">
        <f>ROUND(I227*H227,2)</f>
        <v>0</v>
      </c>
      <c r="K227" s="209"/>
      <c r="L227" s="210"/>
      <c r="M227" s="211" t="s">
        <v>1</v>
      </c>
      <c r="N227" s="212" t="s">
        <v>38</v>
      </c>
      <c r="O227" s="75"/>
      <c r="P227" s="181">
        <f>O227*H227</f>
        <v>0</v>
      </c>
      <c r="Q227" s="181">
        <v>0.0023</v>
      </c>
      <c r="R227" s="181">
        <f>Q227*H227</f>
        <v>0.0115</v>
      </c>
      <c r="S227" s="181">
        <v>0</v>
      </c>
      <c r="T227" s="18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3" t="s">
        <v>156</v>
      </c>
      <c r="AT227" s="183" t="s">
        <v>266</v>
      </c>
      <c r="AU227" s="183" t="s">
        <v>82</v>
      </c>
      <c r="AY227" s="17" t="s">
        <v>125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7" t="s">
        <v>78</v>
      </c>
      <c r="BK227" s="184">
        <f>ROUND(I227*H227,2)</f>
        <v>0</v>
      </c>
      <c r="BL227" s="17" t="s">
        <v>88</v>
      </c>
      <c r="BM227" s="183" t="s">
        <v>337</v>
      </c>
    </row>
    <row r="228" s="13" customFormat="1">
      <c r="A228" s="13"/>
      <c r="B228" s="185"/>
      <c r="C228" s="13"/>
      <c r="D228" s="186" t="s">
        <v>135</v>
      </c>
      <c r="E228" s="187" t="s">
        <v>1</v>
      </c>
      <c r="F228" s="188" t="s">
        <v>321</v>
      </c>
      <c r="G228" s="13"/>
      <c r="H228" s="189">
        <v>5</v>
      </c>
      <c r="I228" s="190"/>
      <c r="J228" s="13"/>
      <c r="K228" s="13"/>
      <c r="L228" s="185"/>
      <c r="M228" s="191"/>
      <c r="N228" s="192"/>
      <c r="O228" s="192"/>
      <c r="P228" s="192"/>
      <c r="Q228" s="192"/>
      <c r="R228" s="192"/>
      <c r="S228" s="192"/>
      <c r="T228" s="19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7" t="s">
        <v>135</v>
      </c>
      <c r="AU228" s="187" t="s">
        <v>82</v>
      </c>
      <c r="AV228" s="13" t="s">
        <v>82</v>
      </c>
      <c r="AW228" s="13" t="s">
        <v>30</v>
      </c>
      <c r="AX228" s="13" t="s">
        <v>78</v>
      </c>
      <c r="AY228" s="187" t="s">
        <v>125</v>
      </c>
    </row>
    <row r="229" s="2" customFormat="1" ht="16.5" customHeight="1">
      <c r="A229" s="36"/>
      <c r="B229" s="170"/>
      <c r="C229" s="171" t="s">
        <v>338</v>
      </c>
      <c r="D229" s="171" t="s">
        <v>127</v>
      </c>
      <c r="E229" s="172" t="s">
        <v>339</v>
      </c>
      <c r="F229" s="173" t="s">
        <v>340</v>
      </c>
      <c r="G229" s="174" t="s">
        <v>206</v>
      </c>
      <c r="H229" s="175">
        <v>8</v>
      </c>
      <c r="I229" s="176"/>
      <c r="J229" s="177">
        <f>ROUND(I229*H229,2)</f>
        <v>0</v>
      </c>
      <c r="K229" s="178"/>
      <c r="L229" s="37"/>
      <c r="M229" s="179" t="s">
        <v>1</v>
      </c>
      <c r="N229" s="180" t="s">
        <v>38</v>
      </c>
      <c r="O229" s="75"/>
      <c r="P229" s="181">
        <f>O229*H229</f>
        <v>0</v>
      </c>
      <c r="Q229" s="181">
        <v>0</v>
      </c>
      <c r="R229" s="181">
        <f>Q229*H229</f>
        <v>0</v>
      </c>
      <c r="S229" s="181">
        <v>0</v>
      </c>
      <c r="T229" s="182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83" t="s">
        <v>88</v>
      </c>
      <c r="AT229" s="183" t="s">
        <v>127</v>
      </c>
      <c r="AU229" s="183" t="s">
        <v>82</v>
      </c>
      <c r="AY229" s="17" t="s">
        <v>125</v>
      </c>
      <c r="BE229" s="184">
        <f>IF(N229="základní",J229,0)</f>
        <v>0</v>
      </c>
      <c r="BF229" s="184">
        <f>IF(N229="snížená",J229,0)</f>
        <v>0</v>
      </c>
      <c r="BG229" s="184">
        <f>IF(N229="zákl. přenesená",J229,0)</f>
        <v>0</v>
      </c>
      <c r="BH229" s="184">
        <f>IF(N229="sníž. přenesená",J229,0)</f>
        <v>0</v>
      </c>
      <c r="BI229" s="184">
        <f>IF(N229="nulová",J229,0)</f>
        <v>0</v>
      </c>
      <c r="BJ229" s="17" t="s">
        <v>78</v>
      </c>
      <c r="BK229" s="184">
        <f>ROUND(I229*H229,2)</f>
        <v>0</v>
      </c>
      <c r="BL229" s="17" t="s">
        <v>88</v>
      </c>
      <c r="BM229" s="183" t="s">
        <v>341</v>
      </c>
    </row>
    <row r="230" s="13" customFormat="1">
      <c r="A230" s="13"/>
      <c r="B230" s="185"/>
      <c r="C230" s="13"/>
      <c r="D230" s="186" t="s">
        <v>135</v>
      </c>
      <c r="E230" s="187" t="s">
        <v>1</v>
      </c>
      <c r="F230" s="188" t="s">
        <v>156</v>
      </c>
      <c r="G230" s="13"/>
      <c r="H230" s="189">
        <v>8</v>
      </c>
      <c r="I230" s="190"/>
      <c r="J230" s="13"/>
      <c r="K230" s="13"/>
      <c r="L230" s="185"/>
      <c r="M230" s="191"/>
      <c r="N230" s="192"/>
      <c r="O230" s="192"/>
      <c r="P230" s="192"/>
      <c r="Q230" s="192"/>
      <c r="R230" s="192"/>
      <c r="S230" s="192"/>
      <c r="T230" s="19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7" t="s">
        <v>135</v>
      </c>
      <c r="AU230" s="187" t="s">
        <v>82</v>
      </c>
      <c r="AV230" s="13" t="s">
        <v>82</v>
      </c>
      <c r="AW230" s="13" t="s">
        <v>30</v>
      </c>
      <c r="AX230" s="13" t="s">
        <v>78</v>
      </c>
      <c r="AY230" s="187" t="s">
        <v>125</v>
      </c>
    </row>
    <row r="231" s="2" customFormat="1" ht="21.75" customHeight="1">
      <c r="A231" s="36"/>
      <c r="B231" s="170"/>
      <c r="C231" s="171" t="s">
        <v>342</v>
      </c>
      <c r="D231" s="171" t="s">
        <v>127</v>
      </c>
      <c r="E231" s="172" t="s">
        <v>343</v>
      </c>
      <c r="F231" s="173" t="s">
        <v>344</v>
      </c>
      <c r="G231" s="174" t="s">
        <v>206</v>
      </c>
      <c r="H231" s="175">
        <v>8</v>
      </c>
      <c r="I231" s="176"/>
      <c r="J231" s="177">
        <f>ROUND(I231*H231,2)</f>
        <v>0</v>
      </c>
      <c r="K231" s="178"/>
      <c r="L231" s="37"/>
      <c r="M231" s="179" t="s">
        <v>1</v>
      </c>
      <c r="N231" s="180" t="s">
        <v>38</v>
      </c>
      <c r="O231" s="75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83" t="s">
        <v>88</v>
      </c>
      <c r="AT231" s="183" t="s">
        <v>127</v>
      </c>
      <c r="AU231" s="183" t="s">
        <v>82</v>
      </c>
      <c r="AY231" s="17" t="s">
        <v>125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7" t="s">
        <v>78</v>
      </c>
      <c r="BK231" s="184">
        <f>ROUND(I231*H231,2)</f>
        <v>0</v>
      </c>
      <c r="BL231" s="17" t="s">
        <v>88</v>
      </c>
      <c r="BM231" s="183" t="s">
        <v>345</v>
      </c>
    </row>
    <row r="232" s="13" customFormat="1">
      <c r="A232" s="13"/>
      <c r="B232" s="185"/>
      <c r="C232" s="13"/>
      <c r="D232" s="186" t="s">
        <v>135</v>
      </c>
      <c r="E232" s="187" t="s">
        <v>1</v>
      </c>
      <c r="F232" s="188" t="s">
        <v>156</v>
      </c>
      <c r="G232" s="13"/>
      <c r="H232" s="189">
        <v>8</v>
      </c>
      <c r="I232" s="190"/>
      <c r="J232" s="13"/>
      <c r="K232" s="13"/>
      <c r="L232" s="185"/>
      <c r="M232" s="191"/>
      <c r="N232" s="192"/>
      <c r="O232" s="192"/>
      <c r="P232" s="192"/>
      <c r="Q232" s="192"/>
      <c r="R232" s="192"/>
      <c r="S232" s="192"/>
      <c r="T232" s="19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7" t="s">
        <v>135</v>
      </c>
      <c r="AU232" s="187" t="s">
        <v>82</v>
      </c>
      <c r="AV232" s="13" t="s">
        <v>82</v>
      </c>
      <c r="AW232" s="13" t="s">
        <v>30</v>
      </c>
      <c r="AX232" s="13" t="s">
        <v>78</v>
      </c>
      <c r="AY232" s="187" t="s">
        <v>125</v>
      </c>
    </row>
    <row r="233" s="12" customFormat="1" ht="22.8" customHeight="1">
      <c r="A233" s="12"/>
      <c r="B233" s="157"/>
      <c r="C233" s="12"/>
      <c r="D233" s="158" t="s">
        <v>72</v>
      </c>
      <c r="E233" s="168" t="s">
        <v>82</v>
      </c>
      <c r="F233" s="168" t="s">
        <v>346</v>
      </c>
      <c r="G233" s="12"/>
      <c r="H233" s="12"/>
      <c r="I233" s="160"/>
      <c r="J233" s="169">
        <f>BK233</f>
        <v>0</v>
      </c>
      <c r="K233" s="12"/>
      <c r="L233" s="157"/>
      <c r="M233" s="162"/>
      <c r="N233" s="163"/>
      <c r="O233" s="163"/>
      <c r="P233" s="164">
        <f>SUM(P234:P235)</f>
        <v>0</v>
      </c>
      <c r="Q233" s="163"/>
      <c r="R233" s="164">
        <f>SUM(R234:R235)</f>
        <v>23.551583999999998</v>
      </c>
      <c r="S233" s="163"/>
      <c r="T233" s="165">
        <f>SUM(T234:T235)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58" t="s">
        <v>78</v>
      </c>
      <c r="AT233" s="166" t="s">
        <v>72</v>
      </c>
      <c r="AU233" s="166" t="s">
        <v>78</v>
      </c>
      <c r="AY233" s="158" t="s">
        <v>125</v>
      </c>
      <c r="BK233" s="167">
        <f>SUM(BK234:BK235)</f>
        <v>0</v>
      </c>
    </row>
    <row r="234" s="2" customFormat="1" ht="16.5" customHeight="1">
      <c r="A234" s="36"/>
      <c r="B234" s="170"/>
      <c r="C234" s="171" t="s">
        <v>347</v>
      </c>
      <c r="D234" s="171" t="s">
        <v>127</v>
      </c>
      <c r="E234" s="172" t="s">
        <v>348</v>
      </c>
      <c r="F234" s="173" t="s">
        <v>349</v>
      </c>
      <c r="G234" s="174" t="s">
        <v>206</v>
      </c>
      <c r="H234" s="175">
        <v>9.5999999999999996</v>
      </c>
      <c r="I234" s="176"/>
      <c r="J234" s="177">
        <f>ROUND(I234*H234,2)</f>
        <v>0</v>
      </c>
      <c r="K234" s="178"/>
      <c r="L234" s="37"/>
      <c r="M234" s="179" t="s">
        <v>1</v>
      </c>
      <c r="N234" s="180" t="s">
        <v>38</v>
      </c>
      <c r="O234" s="75"/>
      <c r="P234" s="181">
        <f>O234*H234</f>
        <v>0</v>
      </c>
      <c r="Q234" s="181">
        <v>2.45329</v>
      </c>
      <c r="R234" s="181">
        <f>Q234*H234</f>
        <v>23.551583999999998</v>
      </c>
      <c r="S234" s="181">
        <v>0</v>
      </c>
      <c r="T234" s="182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83" t="s">
        <v>88</v>
      </c>
      <c r="AT234" s="183" t="s">
        <v>127</v>
      </c>
      <c r="AU234" s="183" t="s">
        <v>82</v>
      </c>
      <c r="AY234" s="17" t="s">
        <v>125</v>
      </c>
      <c r="BE234" s="184">
        <f>IF(N234="základní",J234,0)</f>
        <v>0</v>
      </c>
      <c r="BF234" s="184">
        <f>IF(N234="snížená",J234,0)</f>
        <v>0</v>
      </c>
      <c r="BG234" s="184">
        <f>IF(N234="zákl. přenesená",J234,0)</f>
        <v>0</v>
      </c>
      <c r="BH234" s="184">
        <f>IF(N234="sníž. přenesená",J234,0)</f>
        <v>0</v>
      </c>
      <c r="BI234" s="184">
        <f>IF(N234="nulová",J234,0)</f>
        <v>0</v>
      </c>
      <c r="BJ234" s="17" t="s">
        <v>78</v>
      </c>
      <c r="BK234" s="184">
        <f>ROUND(I234*H234,2)</f>
        <v>0</v>
      </c>
      <c r="BL234" s="17" t="s">
        <v>88</v>
      </c>
      <c r="BM234" s="183" t="s">
        <v>350</v>
      </c>
    </row>
    <row r="235" s="13" customFormat="1">
      <c r="A235" s="13"/>
      <c r="B235" s="185"/>
      <c r="C235" s="13"/>
      <c r="D235" s="186" t="s">
        <v>135</v>
      </c>
      <c r="E235" s="187" t="s">
        <v>1</v>
      </c>
      <c r="F235" s="188" t="s">
        <v>227</v>
      </c>
      <c r="G235" s="13"/>
      <c r="H235" s="189">
        <v>9.5999999999999996</v>
      </c>
      <c r="I235" s="190"/>
      <c r="J235" s="13"/>
      <c r="K235" s="13"/>
      <c r="L235" s="185"/>
      <c r="M235" s="191"/>
      <c r="N235" s="192"/>
      <c r="O235" s="192"/>
      <c r="P235" s="192"/>
      <c r="Q235" s="192"/>
      <c r="R235" s="192"/>
      <c r="S235" s="192"/>
      <c r="T235" s="19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7" t="s">
        <v>135</v>
      </c>
      <c r="AU235" s="187" t="s">
        <v>82</v>
      </c>
      <c r="AV235" s="13" t="s">
        <v>82</v>
      </c>
      <c r="AW235" s="13" t="s">
        <v>30</v>
      </c>
      <c r="AX235" s="13" t="s">
        <v>78</v>
      </c>
      <c r="AY235" s="187" t="s">
        <v>125</v>
      </c>
    </row>
    <row r="236" s="12" customFormat="1" ht="22.8" customHeight="1">
      <c r="A236" s="12"/>
      <c r="B236" s="157"/>
      <c r="C236" s="12"/>
      <c r="D236" s="158" t="s">
        <v>72</v>
      </c>
      <c r="E236" s="168" t="s">
        <v>85</v>
      </c>
      <c r="F236" s="168" t="s">
        <v>351</v>
      </c>
      <c r="G236" s="12"/>
      <c r="H236" s="12"/>
      <c r="I236" s="160"/>
      <c r="J236" s="169">
        <f>BK236</f>
        <v>0</v>
      </c>
      <c r="K236" s="12"/>
      <c r="L236" s="157"/>
      <c r="M236" s="162"/>
      <c r="N236" s="163"/>
      <c r="O236" s="163"/>
      <c r="P236" s="164">
        <f>SUM(P237:P244)</f>
        <v>0</v>
      </c>
      <c r="Q236" s="163"/>
      <c r="R236" s="164">
        <f>SUM(R237:R244)</f>
        <v>11.316531019999999</v>
      </c>
      <c r="S236" s="163"/>
      <c r="T236" s="165">
        <f>SUM(T237:T244)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58" t="s">
        <v>78</v>
      </c>
      <c r="AT236" s="166" t="s">
        <v>72</v>
      </c>
      <c r="AU236" s="166" t="s">
        <v>78</v>
      </c>
      <c r="AY236" s="158" t="s">
        <v>125</v>
      </c>
      <c r="BK236" s="167">
        <f>SUM(BK237:BK244)</f>
        <v>0</v>
      </c>
    </row>
    <row r="237" s="2" customFormat="1" ht="33" customHeight="1">
      <c r="A237" s="36"/>
      <c r="B237" s="170"/>
      <c r="C237" s="171" t="s">
        <v>352</v>
      </c>
      <c r="D237" s="171" t="s">
        <v>127</v>
      </c>
      <c r="E237" s="172" t="s">
        <v>353</v>
      </c>
      <c r="F237" s="173" t="s">
        <v>354</v>
      </c>
      <c r="G237" s="174" t="s">
        <v>130</v>
      </c>
      <c r="H237" s="175">
        <v>15</v>
      </c>
      <c r="I237" s="176"/>
      <c r="J237" s="177">
        <f>ROUND(I237*H237,2)</f>
        <v>0</v>
      </c>
      <c r="K237" s="178"/>
      <c r="L237" s="37"/>
      <c r="M237" s="179" t="s">
        <v>1</v>
      </c>
      <c r="N237" s="180" t="s">
        <v>38</v>
      </c>
      <c r="O237" s="75"/>
      <c r="P237" s="181">
        <f>O237*H237</f>
        <v>0</v>
      </c>
      <c r="Q237" s="181">
        <v>0.68271999999999999</v>
      </c>
      <c r="R237" s="181">
        <f>Q237*H237</f>
        <v>10.2408</v>
      </c>
      <c r="S237" s="181">
        <v>0</v>
      </c>
      <c r="T237" s="182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83" t="s">
        <v>88</v>
      </c>
      <c r="AT237" s="183" t="s">
        <v>127</v>
      </c>
      <c r="AU237" s="183" t="s">
        <v>82</v>
      </c>
      <c r="AY237" s="17" t="s">
        <v>125</v>
      </c>
      <c r="BE237" s="184">
        <f>IF(N237="základní",J237,0)</f>
        <v>0</v>
      </c>
      <c r="BF237" s="184">
        <f>IF(N237="snížená",J237,0)</f>
        <v>0</v>
      </c>
      <c r="BG237" s="184">
        <f>IF(N237="zákl. přenesená",J237,0)</f>
        <v>0</v>
      </c>
      <c r="BH237" s="184">
        <f>IF(N237="sníž. přenesená",J237,0)</f>
        <v>0</v>
      </c>
      <c r="BI237" s="184">
        <f>IF(N237="nulová",J237,0)</f>
        <v>0</v>
      </c>
      <c r="BJ237" s="17" t="s">
        <v>78</v>
      </c>
      <c r="BK237" s="184">
        <f>ROUND(I237*H237,2)</f>
        <v>0</v>
      </c>
      <c r="BL237" s="17" t="s">
        <v>88</v>
      </c>
      <c r="BM237" s="183" t="s">
        <v>355</v>
      </c>
    </row>
    <row r="238" s="13" customFormat="1">
      <c r="A238" s="13"/>
      <c r="B238" s="185"/>
      <c r="C238" s="13"/>
      <c r="D238" s="186" t="s">
        <v>135</v>
      </c>
      <c r="E238" s="187" t="s">
        <v>1</v>
      </c>
      <c r="F238" s="188" t="s">
        <v>356</v>
      </c>
      <c r="G238" s="13"/>
      <c r="H238" s="189">
        <v>15</v>
      </c>
      <c r="I238" s="190"/>
      <c r="J238" s="13"/>
      <c r="K238" s="13"/>
      <c r="L238" s="185"/>
      <c r="M238" s="191"/>
      <c r="N238" s="192"/>
      <c r="O238" s="192"/>
      <c r="P238" s="192"/>
      <c r="Q238" s="192"/>
      <c r="R238" s="192"/>
      <c r="S238" s="192"/>
      <c r="T238" s="19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7" t="s">
        <v>135</v>
      </c>
      <c r="AU238" s="187" t="s">
        <v>82</v>
      </c>
      <c r="AV238" s="13" t="s">
        <v>82</v>
      </c>
      <c r="AW238" s="13" t="s">
        <v>30</v>
      </c>
      <c r="AX238" s="13" t="s">
        <v>78</v>
      </c>
      <c r="AY238" s="187" t="s">
        <v>125</v>
      </c>
    </row>
    <row r="239" s="2" customFormat="1" ht="16.5" customHeight="1">
      <c r="A239" s="36"/>
      <c r="B239" s="170"/>
      <c r="C239" s="171" t="s">
        <v>357</v>
      </c>
      <c r="D239" s="171" t="s">
        <v>127</v>
      </c>
      <c r="E239" s="172" t="s">
        <v>358</v>
      </c>
      <c r="F239" s="173" t="s">
        <v>359</v>
      </c>
      <c r="G239" s="174" t="s">
        <v>252</v>
      </c>
      <c r="H239" s="175">
        <v>0.14199999999999999</v>
      </c>
      <c r="I239" s="176"/>
      <c r="J239" s="177">
        <f>ROUND(I239*H239,2)</f>
        <v>0</v>
      </c>
      <c r="K239" s="178"/>
      <c r="L239" s="37"/>
      <c r="M239" s="179" t="s">
        <v>1</v>
      </c>
      <c r="N239" s="180" t="s">
        <v>38</v>
      </c>
      <c r="O239" s="75"/>
      <c r="P239" s="181">
        <f>O239*H239</f>
        <v>0</v>
      </c>
      <c r="Q239" s="181">
        <v>1.04881</v>
      </c>
      <c r="R239" s="181">
        <f>Q239*H239</f>
        <v>0.14893102</v>
      </c>
      <c r="S239" s="181">
        <v>0</v>
      </c>
      <c r="T239" s="182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83" t="s">
        <v>88</v>
      </c>
      <c r="AT239" s="183" t="s">
        <v>127</v>
      </c>
      <c r="AU239" s="183" t="s">
        <v>82</v>
      </c>
      <c r="AY239" s="17" t="s">
        <v>125</v>
      </c>
      <c r="BE239" s="184">
        <f>IF(N239="základní",J239,0)</f>
        <v>0</v>
      </c>
      <c r="BF239" s="184">
        <f>IF(N239="snížená",J239,0)</f>
        <v>0</v>
      </c>
      <c r="BG239" s="184">
        <f>IF(N239="zákl. přenesená",J239,0)</f>
        <v>0</v>
      </c>
      <c r="BH239" s="184">
        <f>IF(N239="sníž. přenesená",J239,0)</f>
        <v>0</v>
      </c>
      <c r="BI239" s="184">
        <f>IF(N239="nulová",J239,0)</f>
        <v>0</v>
      </c>
      <c r="BJ239" s="17" t="s">
        <v>78</v>
      </c>
      <c r="BK239" s="184">
        <f>ROUND(I239*H239,2)</f>
        <v>0</v>
      </c>
      <c r="BL239" s="17" t="s">
        <v>88</v>
      </c>
      <c r="BM239" s="183" t="s">
        <v>360</v>
      </c>
    </row>
    <row r="240" s="13" customFormat="1">
      <c r="A240" s="13"/>
      <c r="B240" s="185"/>
      <c r="C240" s="13"/>
      <c r="D240" s="186" t="s">
        <v>135</v>
      </c>
      <c r="E240" s="187" t="s">
        <v>1</v>
      </c>
      <c r="F240" s="188" t="s">
        <v>361</v>
      </c>
      <c r="G240" s="13"/>
      <c r="H240" s="189">
        <v>0.052999999999999998</v>
      </c>
      <c r="I240" s="190"/>
      <c r="J240" s="13"/>
      <c r="K240" s="13"/>
      <c r="L240" s="185"/>
      <c r="M240" s="191"/>
      <c r="N240" s="192"/>
      <c r="O240" s="192"/>
      <c r="P240" s="192"/>
      <c r="Q240" s="192"/>
      <c r="R240" s="192"/>
      <c r="S240" s="192"/>
      <c r="T240" s="19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7" t="s">
        <v>135</v>
      </c>
      <c r="AU240" s="187" t="s">
        <v>82</v>
      </c>
      <c r="AV240" s="13" t="s">
        <v>82</v>
      </c>
      <c r="AW240" s="13" t="s">
        <v>30</v>
      </c>
      <c r="AX240" s="13" t="s">
        <v>73</v>
      </c>
      <c r="AY240" s="187" t="s">
        <v>125</v>
      </c>
    </row>
    <row r="241" s="13" customFormat="1">
      <c r="A241" s="13"/>
      <c r="B241" s="185"/>
      <c r="C241" s="13"/>
      <c r="D241" s="186" t="s">
        <v>135</v>
      </c>
      <c r="E241" s="187" t="s">
        <v>1</v>
      </c>
      <c r="F241" s="188" t="s">
        <v>362</v>
      </c>
      <c r="G241" s="13"/>
      <c r="H241" s="189">
        <v>0.088999999999999996</v>
      </c>
      <c r="I241" s="190"/>
      <c r="J241" s="13"/>
      <c r="K241" s="13"/>
      <c r="L241" s="185"/>
      <c r="M241" s="191"/>
      <c r="N241" s="192"/>
      <c r="O241" s="192"/>
      <c r="P241" s="192"/>
      <c r="Q241" s="192"/>
      <c r="R241" s="192"/>
      <c r="S241" s="192"/>
      <c r="T241" s="19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7" t="s">
        <v>135</v>
      </c>
      <c r="AU241" s="187" t="s">
        <v>82</v>
      </c>
      <c r="AV241" s="13" t="s">
        <v>82</v>
      </c>
      <c r="AW241" s="13" t="s">
        <v>30</v>
      </c>
      <c r="AX241" s="13" t="s">
        <v>73</v>
      </c>
      <c r="AY241" s="187" t="s">
        <v>125</v>
      </c>
    </row>
    <row r="242" s="14" customFormat="1">
      <c r="A242" s="14"/>
      <c r="B242" s="194"/>
      <c r="C242" s="14"/>
      <c r="D242" s="186" t="s">
        <v>135</v>
      </c>
      <c r="E242" s="195" t="s">
        <v>1</v>
      </c>
      <c r="F242" s="196" t="s">
        <v>166</v>
      </c>
      <c r="G242" s="14"/>
      <c r="H242" s="197">
        <v>0.14199999999999999</v>
      </c>
      <c r="I242" s="198"/>
      <c r="J242" s="14"/>
      <c r="K242" s="14"/>
      <c r="L242" s="194"/>
      <c r="M242" s="199"/>
      <c r="N242" s="200"/>
      <c r="O242" s="200"/>
      <c r="P242" s="200"/>
      <c r="Q242" s="200"/>
      <c r="R242" s="200"/>
      <c r="S242" s="200"/>
      <c r="T242" s="20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195" t="s">
        <v>135</v>
      </c>
      <c r="AU242" s="195" t="s">
        <v>82</v>
      </c>
      <c r="AV242" s="14" t="s">
        <v>88</v>
      </c>
      <c r="AW242" s="14" t="s">
        <v>30</v>
      </c>
      <c r="AX242" s="14" t="s">
        <v>78</v>
      </c>
      <c r="AY242" s="195" t="s">
        <v>125</v>
      </c>
    </row>
    <row r="243" s="2" customFormat="1" ht="24.15" customHeight="1">
      <c r="A243" s="36"/>
      <c r="B243" s="170"/>
      <c r="C243" s="171" t="s">
        <v>363</v>
      </c>
      <c r="D243" s="171" t="s">
        <v>127</v>
      </c>
      <c r="E243" s="172" t="s">
        <v>364</v>
      </c>
      <c r="F243" s="173" t="s">
        <v>365</v>
      </c>
      <c r="G243" s="174" t="s">
        <v>191</v>
      </c>
      <c r="H243" s="175">
        <v>20</v>
      </c>
      <c r="I243" s="176"/>
      <c r="J243" s="177">
        <f>ROUND(I243*H243,2)</f>
        <v>0</v>
      </c>
      <c r="K243" s="178"/>
      <c r="L243" s="37"/>
      <c r="M243" s="179" t="s">
        <v>1</v>
      </c>
      <c r="N243" s="180" t="s">
        <v>38</v>
      </c>
      <c r="O243" s="75"/>
      <c r="P243" s="181">
        <f>O243*H243</f>
        <v>0</v>
      </c>
      <c r="Q243" s="181">
        <v>0.046339999999999999</v>
      </c>
      <c r="R243" s="181">
        <f>Q243*H243</f>
        <v>0.92679999999999996</v>
      </c>
      <c r="S243" s="181">
        <v>0</v>
      </c>
      <c r="T243" s="182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3" t="s">
        <v>88</v>
      </c>
      <c r="AT243" s="183" t="s">
        <v>127</v>
      </c>
      <c r="AU243" s="183" t="s">
        <v>82</v>
      </c>
      <c r="AY243" s="17" t="s">
        <v>125</v>
      </c>
      <c r="BE243" s="184">
        <f>IF(N243="základní",J243,0)</f>
        <v>0</v>
      </c>
      <c r="BF243" s="184">
        <f>IF(N243="snížená",J243,0)</f>
        <v>0</v>
      </c>
      <c r="BG243" s="184">
        <f>IF(N243="zákl. přenesená",J243,0)</f>
        <v>0</v>
      </c>
      <c r="BH243" s="184">
        <f>IF(N243="sníž. přenesená",J243,0)</f>
        <v>0</v>
      </c>
      <c r="BI243" s="184">
        <f>IF(N243="nulová",J243,0)</f>
        <v>0</v>
      </c>
      <c r="BJ243" s="17" t="s">
        <v>78</v>
      </c>
      <c r="BK243" s="184">
        <f>ROUND(I243*H243,2)</f>
        <v>0</v>
      </c>
      <c r="BL243" s="17" t="s">
        <v>88</v>
      </c>
      <c r="BM243" s="183" t="s">
        <v>366</v>
      </c>
    </row>
    <row r="244" s="2" customFormat="1" ht="16.5" customHeight="1">
      <c r="A244" s="36"/>
      <c r="B244" s="170"/>
      <c r="C244" s="171" t="s">
        <v>367</v>
      </c>
      <c r="D244" s="171" t="s">
        <v>127</v>
      </c>
      <c r="E244" s="172" t="s">
        <v>368</v>
      </c>
      <c r="F244" s="173" t="s">
        <v>369</v>
      </c>
      <c r="G244" s="174" t="s">
        <v>370</v>
      </c>
      <c r="H244" s="175">
        <v>3</v>
      </c>
      <c r="I244" s="176"/>
      <c r="J244" s="177">
        <f>ROUND(I244*H244,2)</f>
        <v>0</v>
      </c>
      <c r="K244" s="178"/>
      <c r="L244" s="37"/>
      <c r="M244" s="179" t="s">
        <v>1</v>
      </c>
      <c r="N244" s="180" t="s">
        <v>38</v>
      </c>
      <c r="O244" s="75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83" t="s">
        <v>88</v>
      </c>
      <c r="AT244" s="183" t="s">
        <v>127</v>
      </c>
      <c r="AU244" s="183" t="s">
        <v>82</v>
      </c>
      <c r="AY244" s="17" t="s">
        <v>125</v>
      </c>
      <c r="BE244" s="184">
        <f>IF(N244="základní",J244,0)</f>
        <v>0</v>
      </c>
      <c r="BF244" s="184">
        <f>IF(N244="snížená",J244,0)</f>
        <v>0</v>
      </c>
      <c r="BG244" s="184">
        <f>IF(N244="zákl. přenesená",J244,0)</f>
        <v>0</v>
      </c>
      <c r="BH244" s="184">
        <f>IF(N244="sníž. přenesená",J244,0)</f>
        <v>0</v>
      </c>
      <c r="BI244" s="184">
        <f>IF(N244="nulová",J244,0)</f>
        <v>0</v>
      </c>
      <c r="BJ244" s="17" t="s">
        <v>78</v>
      </c>
      <c r="BK244" s="184">
        <f>ROUND(I244*H244,2)</f>
        <v>0</v>
      </c>
      <c r="BL244" s="17" t="s">
        <v>88</v>
      </c>
      <c r="BM244" s="183" t="s">
        <v>371</v>
      </c>
    </row>
    <row r="245" s="12" customFormat="1" ht="22.8" customHeight="1">
      <c r="A245" s="12"/>
      <c r="B245" s="157"/>
      <c r="C245" s="12"/>
      <c r="D245" s="158" t="s">
        <v>72</v>
      </c>
      <c r="E245" s="168" t="s">
        <v>88</v>
      </c>
      <c r="F245" s="168" t="s">
        <v>372</v>
      </c>
      <c r="G245" s="12"/>
      <c r="H245" s="12"/>
      <c r="I245" s="160"/>
      <c r="J245" s="169">
        <f>BK245</f>
        <v>0</v>
      </c>
      <c r="K245" s="12"/>
      <c r="L245" s="157"/>
      <c r="M245" s="162"/>
      <c r="N245" s="163"/>
      <c r="O245" s="163"/>
      <c r="P245" s="164">
        <f>SUM(P246:P247)</f>
        <v>0</v>
      </c>
      <c r="Q245" s="163"/>
      <c r="R245" s="164">
        <f>SUM(R246:R247)</f>
        <v>0</v>
      </c>
      <c r="S245" s="163"/>
      <c r="T245" s="165">
        <f>SUM(T246:T247)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58" t="s">
        <v>78</v>
      </c>
      <c r="AT245" s="166" t="s">
        <v>72</v>
      </c>
      <c r="AU245" s="166" t="s">
        <v>78</v>
      </c>
      <c r="AY245" s="158" t="s">
        <v>125</v>
      </c>
      <c r="BK245" s="167">
        <f>SUM(BK246:BK247)</f>
        <v>0</v>
      </c>
    </row>
    <row r="246" s="2" customFormat="1" ht="16.5" customHeight="1">
      <c r="A246" s="36"/>
      <c r="B246" s="170"/>
      <c r="C246" s="171" t="s">
        <v>373</v>
      </c>
      <c r="D246" s="171" t="s">
        <v>127</v>
      </c>
      <c r="E246" s="172" t="s">
        <v>374</v>
      </c>
      <c r="F246" s="173" t="s">
        <v>375</v>
      </c>
      <c r="G246" s="174" t="s">
        <v>206</v>
      </c>
      <c r="H246" s="175">
        <v>0.47999999999999998</v>
      </c>
      <c r="I246" s="176"/>
      <c r="J246" s="177">
        <f>ROUND(I246*H246,2)</f>
        <v>0</v>
      </c>
      <c r="K246" s="178"/>
      <c r="L246" s="37"/>
      <c r="M246" s="179" t="s">
        <v>1</v>
      </c>
      <c r="N246" s="180" t="s">
        <v>38</v>
      </c>
      <c r="O246" s="75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83" t="s">
        <v>88</v>
      </c>
      <c r="AT246" s="183" t="s">
        <v>127</v>
      </c>
      <c r="AU246" s="183" t="s">
        <v>82</v>
      </c>
      <c r="AY246" s="17" t="s">
        <v>125</v>
      </c>
      <c r="BE246" s="184">
        <f>IF(N246="základní",J246,0)</f>
        <v>0</v>
      </c>
      <c r="BF246" s="184">
        <f>IF(N246="snížená",J246,0)</f>
        <v>0</v>
      </c>
      <c r="BG246" s="184">
        <f>IF(N246="zákl. přenesená",J246,0)</f>
        <v>0</v>
      </c>
      <c r="BH246" s="184">
        <f>IF(N246="sníž. přenesená",J246,0)</f>
        <v>0</v>
      </c>
      <c r="BI246" s="184">
        <f>IF(N246="nulová",J246,0)</f>
        <v>0</v>
      </c>
      <c r="BJ246" s="17" t="s">
        <v>78</v>
      </c>
      <c r="BK246" s="184">
        <f>ROUND(I246*H246,2)</f>
        <v>0</v>
      </c>
      <c r="BL246" s="17" t="s">
        <v>88</v>
      </c>
      <c r="BM246" s="183" t="s">
        <v>376</v>
      </c>
    </row>
    <row r="247" s="13" customFormat="1">
      <c r="A247" s="13"/>
      <c r="B247" s="185"/>
      <c r="C247" s="13"/>
      <c r="D247" s="186" t="s">
        <v>135</v>
      </c>
      <c r="E247" s="187" t="s">
        <v>1</v>
      </c>
      <c r="F247" s="188" t="s">
        <v>377</v>
      </c>
      <c r="G247" s="13"/>
      <c r="H247" s="189">
        <v>0.47999999999999998</v>
      </c>
      <c r="I247" s="190"/>
      <c r="J247" s="13"/>
      <c r="K247" s="13"/>
      <c r="L247" s="185"/>
      <c r="M247" s="191"/>
      <c r="N247" s="192"/>
      <c r="O247" s="192"/>
      <c r="P247" s="192"/>
      <c r="Q247" s="192"/>
      <c r="R247" s="192"/>
      <c r="S247" s="192"/>
      <c r="T247" s="19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7" t="s">
        <v>135</v>
      </c>
      <c r="AU247" s="187" t="s">
        <v>82</v>
      </c>
      <c r="AV247" s="13" t="s">
        <v>82</v>
      </c>
      <c r="AW247" s="13" t="s">
        <v>30</v>
      </c>
      <c r="AX247" s="13" t="s">
        <v>78</v>
      </c>
      <c r="AY247" s="187" t="s">
        <v>125</v>
      </c>
    </row>
    <row r="248" s="12" customFormat="1" ht="22.8" customHeight="1">
      <c r="A248" s="12"/>
      <c r="B248" s="157"/>
      <c r="C248" s="12"/>
      <c r="D248" s="158" t="s">
        <v>72</v>
      </c>
      <c r="E248" s="168" t="s">
        <v>144</v>
      </c>
      <c r="F248" s="168" t="s">
        <v>378</v>
      </c>
      <c r="G248" s="12"/>
      <c r="H248" s="12"/>
      <c r="I248" s="160"/>
      <c r="J248" s="169">
        <f>BK248</f>
        <v>0</v>
      </c>
      <c r="K248" s="12"/>
      <c r="L248" s="157"/>
      <c r="M248" s="162"/>
      <c r="N248" s="163"/>
      <c r="O248" s="163"/>
      <c r="P248" s="164">
        <f>SUM(P249:P342)</f>
        <v>0</v>
      </c>
      <c r="Q248" s="163"/>
      <c r="R248" s="164">
        <f>SUM(R249:R342)</f>
        <v>554.93607500000007</v>
      </c>
      <c r="S248" s="163"/>
      <c r="T248" s="165">
        <f>SUM(T249:T342)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58" t="s">
        <v>78</v>
      </c>
      <c r="AT248" s="166" t="s">
        <v>72</v>
      </c>
      <c r="AU248" s="166" t="s">
        <v>78</v>
      </c>
      <c r="AY248" s="158" t="s">
        <v>125</v>
      </c>
      <c r="BK248" s="167">
        <f>SUM(BK249:BK342)</f>
        <v>0</v>
      </c>
    </row>
    <row r="249" s="2" customFormat="1" ht="16.5" customHeight="1">
      <c r="A249" s="36"/>
      <c r="B249" s="170"/>
      <c r="C249" s="171" t="s">
        <v>379</v>
      </c>
      <c r="D249" s="171" t="s">
        <v>127</v>
      </c>
      <c r="E249" s="172" t="s">
        <v>380</v>
      </c>
      <c r="F249" s="173" t="s">
        <v>381</v>
      </c>
      <c r="G249" s="174" t="s">
        <v>130</v>
      </c>
      <c r="H249" s="175">
        <v>277.19999999999999</v>
      </c>
      <c r="I249" s="176"/>
      <c r="J249" s="177">
        <f>ROUND(I249*H249,2)</f>
        <v>0</v>
      </c>
      <c r="K249" s="178"/>
      <c r="L249" s="37"/>
      <c r="M249" s="179" t="s">
        <v>1</v>
      </c>
      <c r="N249" s="180" t="s">
        <v>38</v>
      </c>
      <c r="O249" s="75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83" t="s">
        <v>88</v>
      </c>
      <c r="AT249" s="183" t="s">
        <v>127</v>
      </c>
      <c r="AU249" s="183" t="s">
        <v>82</v>
      </c>
      <c r="AY249" s="17" t="s">
        <v>125</v>
      </c>
      <c r="BE249" s="184">
        <f>IF(N249="základní",J249,0)</f>
        <v>0</v>
      </c>
      <c r="BF249" s="184">
        <f>IF(N249="snížená",J249,0)</f>
        <v>0</v>
      </c>
      <c r="BG249" s="184">
        <f>IF(N249="zákl. přenesená",J249,0)</f>
        <v>0</v>
      </c>
      <c r="BH249" s="184">
        <f>IF(N249="sníž. přenesená",J249,0)</f>
        <v>0</v>
      </c>
      <c r="BI249" s="184">
        <f>IF(N249="nulová",J249,0)</f>
        <v>0</v>
      </c>
      <c r="BJ249" s="17" t="s">
        <v>78</v>
      </c>
      <c r="BK249" s="184">
        <f>ROUND(I249*H249,2)</f>
        <v>0</v>
      </c>
      <c r="BL249" s="17" t="s">
        <v>88</v>
      </c>
      <c r="BM249" s="183" t="s">
        <v>382</v>
      </c>
    </row>
    <row r="250" s="13" customFormat="1">
      <c r="A250" s="13"/>
      <c r="B250" s="185"/>
      <c r="C250" s="13"/>
      <c r="D250" s="186" t="s">
        <v>135</v>
      </c>
      <c r="E250" s="187" t="s">
        <v>1</v>
      </c>
      <c r="F250" s="188" t="s">
        <v>296</v>
      </c>
      <c r="G250" s="13"/>
      <c r="H250" s="189">
        <v>61.600000000000001</v>
      </c>
      <c r="I250" s="190"/>
      <c r="J250" s="13"/>
      <c r="K250" s="13"/>
      <c r="L250" s="185"/>
      <c r="M250" s="191"/>
      <c r="N250" s="192"/>
      <c r="O250" s="192"/>
      <c r="P250" s="192"/>
      <c r="Q250" s="192"/>
      <c r="R250" s="192"/>
      <c r="S250" s="192"/>
      <c r="T250" s="19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7" t="s">
        <v>135</v>
      </c>
      <c r="AU250" s="187" t="s">
        <v>82</v>
      </c>
      <c r="AV250" s="13" t="s">
        <v>82</v>
      </c>
      <c r="AW250" s="13" t="s">
        <v>30</v>
      </c>
      <c r="AX250" s="13" t="s">
        <v>73</v>
      </c>
      <c r="AY250" s="187" t="s">
        <v>125</v>
      </c>
    </row>
    <row r="251" s="13" customFormat="1">
      <c r="A251" s="13"/>
      <c r="B251" s="185"/>
      <c r="C251" s="13"/>
      <c r="D251" s="186" t="s">
        <v>135</v>
      </c>
      <c r="E251" s="187" t="s">
        <v>1</v>
      </c>
      <c r="F251" s="188" t="s">
        <v>297</v>
      </c>
      <c r="G251" s="13"/>
      <c r="H251" s="189">
        <v>88</v>
      </c>
      <c r="I251" s="190"/>
      <c r="J251" s="13"/>
      <c r="K251" s="13"/>
      <c r="L251" s="185"/>
      <c r="M251" s="191"/>
      <c r="N251" s="192"/>
      <c r="O251" s="192"/>
      <c r="P251" s="192"/>
      <c r="Q251" s="192"/>
      <c r="R251" s="192"/>
      <c r="S251" s="192"/>
      <c r="T251" s="19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7" t="s">
        <v>135</v>
      </c>
      <c r="AU251" s="187" t="s">
        <v>82</v>
      </c>
      <c r="AV251" s="13" t="s">
        <v>82</v>
      </c>
      <c r="AW251" s="13" t="s">
        <v>30</v>
      </c>
      <c r="AX251" s="13" t="s">
        <v>73</v>
      </c>
      <c r="AY251" s="187" t="s">
        <v>125</v>
      </c>
    </row>
    <row r="252" s="13" customFormat="1">
      <c r="A252" s="13"/>
      <c r="B252" s="185"/>
      <c r="C252" s="13"/>
      <c r="D252" s="186" t="s">
        <v>135</v>
      </c>
      <c r="E252" s="187" t="s">
        <v>1</v>
      </c>
      <c r="F252" s="188" t="s">
        <v>298</v>
      </c>
      <c r="G252" s="13"/>
      <c r="H252" s="189">
        <v>52.799999999999997</v>
      </c>
      <c r="I252" s="190"/>
      <c r="J252" s="13"/>
      <c r="K252" s="13"/>
      <c r="L252" s="185"/>
      <c r="M252" s="191"/>
      <c r="N252" s="192"/>
      <c r="O252" s="192"/>
      <c r="P252" s="192"/>
      <c r="Q252" s="192"/>
      <c r="R252" s="192"/>
      <c r="S252" s="192"/>
      <c r="T252" s="19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7" t="s">
        <v>135</v>
      </c>
      <c r="AU252" s="187" t="s">
        <v>82</v>
      </c>
      <c r="AV252" s="13" t="s">
        <v>82</v>
      </c>
      <c r="AW252" s="13" t="s">
        <v>30</v>
      </c>
      <c r="AX252" s="13" t="s">
        <v>73</v>
      </c>
      <c r="AY252" s="187" t="s">
        <v>125</v>
      </c>
    </row>
    <row r="253" s="13" customFormat="1">
      <c r="A253" s="13"/>
      <c r="B253" s="185"/>
      <c r="C253" s="13"/>
      <c r="D253" s="186" t="s">
        <v>135</v>
      </c>
      <c r="E253" s="187" t="s">
        <v>1</v>
      </c>
      <c r="F253" s="188" t="s">
        <v>299</v>
      </c>
      <c r="G253" s="13"/>
      <c r="H253" s="189">
        <v>74.799999999999997</v>
      </c>
      <c r="I253" s="190"/>
      <c r="J253" s="13"/>
      <c r="K253" s="13"/>
      <c r="L253" s="185"/>
      <c r="M253" s="191"/>
      <c r="N253" s="192"/>
      <c r="O253" s="192"/>
      <c r="P253" s="192"/>
      <c r="Q253" s="192"/>
      <c r="R253" s="192"/>
      <c r="S253" s="192"/>
      <c r="T253" s="19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7" t="s">
        <v>135</v>
      </c>
      <c r="AU253" s="187" t="s">
        <v>82</v>
      </c>
      <c r="AV253" s="13" t="s">
        <v>82</v>
      </c>
      <c r="AW253" s="13" t="s">
        <v>30</v>
      </c>
      <c r="AX253" s="13" t="s">
        <v>73</v>
      </c>
      <c r="AY253" s="187" t="s">
        <v>125</v>
      </c>
    </row>
    <row r="254" s="14" customFormat="1">
      <c r="A254" s="14"/>
      <c r="B254" s="194"/>
      <c r="C254" s="14"/>
      <c r="D254" s="186" t="s">
        <v>135</v>
      </c>
      <c r="E254" s="195" t="s">
        <v>1</v>
      </c>
      <c r="F254" s="196" t="s">
        <v>166</v>
      </c>
      <c r="G254" s="14"/>
      <c r="H254" s="197">
        <v>277.19999999999999</v>
      </c>
      <c r="I254" s="198"/>
      <c r="J254" s="14"/>
      <c r="K254" s="14"/>
      <c r="L254" s="194"/>
      <c r="M254" s="199"/>
      <c r="N254" s="200"/>
      <c r="O254" s="200"/>
      <c r="P254" s="200"/>
      <c r="Q254" s="200"/>
      <c r="R254" s="200"/>
      <c r="S254" s="200"/>
      <c r="T254" s="20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195" t="s">
        <v>135</v>
      </c>
      <c r="AU254" s="195" t="s">
        <v>82</v>
      </c>
      <c r="AV254" s="14" t="s">
        <v>88</v>
      </c>
      <c r="AW254" s="14" t="s">
        <v>30</v>
      </c>
      <c r="AX254" s="14" t="s">
        <v>78</v>
      </c>
      <c r="AY254" s="195" t="s">
        <v>125</v>
      </c>
    </row>
    <row r="255" s="2" customFormat="1" ht="16.5" customHeight="1">
      <c r="A255" s="36"/>
      <c r="B255" s="170"/>
      <c r="C255" s="171" t="s">
        <v>383</v>
      </c>
      <c r="D255" s="171" t="s">
        <v>127</v>
      </c>
      <c r="E255" s="172" t="s">
        <v>384</v>
      </c>
      <c r="F255" s="173" t="s">
        <v>385</v>
      </c>
      <c r="G255" s="174" t="s">
        <v>130</v>
      </c>
      <c r="H255" s="175">
        <v>2861.0999999999999</v>
      </c>
      <c r="I255" s="176"/>
      <c r="J255" s="177">
        <f>ROUND(I255*H255,2)</f>
        <v>0</v>
      </c>
      <c r="K255" s="178"/>
      <c r="L255" s="37"/>
      <c r="M255" s="179" t="s">
        <v>1</v>
      </c>
      <c r="N255" s="180" t="s">
        <v>38</v>
      </c>
      <c r="O255" s="75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3" t="s">
        <v>88</v>
      </c>
      <c r="AT255" s="183" t="s">
        <v>127</v>
      </c>
      <c r="AU255" s="183" t="s">
        <v>82</v>
      </c>
      <c r="AY255" s="17" t="s">
        <v>125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7" t="s">
        <v>78</v>
      </c>
      <c r="BK255" s="184">
        <f>ROUND(I255*H255,2)</f>
        <v>0</v>
      </c>
      <c r="BL255" s="17" t="s">
        <v>88</v>
      </c>
      <c r="BM255" s="183" t="s">
        <v>386</v>
      </c>
    </row>
    <row r="256" s="13" customFormat="1">
      <c r="A256" s="13"/>
      <c r="B256" s="185"/>
      <c r="C256" s="13"/>
      <c r="D256" s="186" t="s">
        <v>135</v>
      </c>
      <c r="E256" s="187" t="s">
        <v>1</v>
      </c>
      <c r="F256" s="188" t="s">
        <v>300</v>
      </c>
      <c r="G256" s="13"/>
      <c r="H256" s="189">
        <v>1006.5</v>
      </c>
      <c r="I256" s="190"/>
      <c r="J256" s="13"/>
      <c r="K256" s="13"/>
      <c r="L256" s="185"/>
      <c r="M256" s="191"/>
      <c r="N256" s="192"/>
      <c r="O256" s="192"/>
      <c r="P256" s="192"/>
      <c r="Q256" s="192"/>
      <c r="R256" s="192"/>
      <c r="S256" s="192"/>
      <c r="T256" s="19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87" t="s">
        <v>135</v>
      </c>
      <c r="AU256" s="187" t="s">
        <v>82</v>
      </c>
      <c r="AV256" s="13" t="s">
        <v>82</v>
      </c>
      <c r="AW256" s="13" t="s">
        <v>30</v>
      </c>
      <c r="AX256" s="13" t="s">
        <v>73</v>
      </c>
      <c r="AY256" s="187" t="s">
        <v>125</v>
      </c>
    </row>
    <row r="257" s="13" customFormat="1">
      <c r="A257" s="13"/>
      <c r="B257" s="185"/>
      <c r="C257" s="13"/>
      <c r="D257" s="186" t="s">
        <v>135</v>
      </c>
      <c r="E257" s="187" t="s">
        <v>1</v>
      </c>
      <c r="F257" s="188" t="s">
        <v>301</v>
      </c>
      <c r="G257" s="13"/>
      <c r="H257" s="189">
        <v>1567.5</v>
      </c>
      <c r="I257" s="190"/>
      <c r="J257" s="13"/>
      <c r="K257" s="13"/>
      <c r="L257" s="185"/>
      <c r="M257" s="191"/>
      <c r="N257" s="192"/>
      <c r="O257" s="192"/>
      <c r="P257" s="192"/>
      <c r="Q257" s="192"/>
      <c r="R257" s="192"/>
      <c r="S257" s="192"/>
      <c r="T257" s="19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87" t="s">
        <v>135</v>
      </c>
      <c r="AU257" s="187" t="s">
        <v>82</v>
      </c>
      <c r="AV257" s="13" t="s">
        <v>82</v>
      </c>
      <c r="AW257" s="13" t="s">
        <v>30</v>
      </c>
      <c r="AX257" s="13" t="s">
        <v>73</v>
      </c>
      <c r="AY257" s="187" t="s">
        <v>125</v>
      </c>
    </row>
    <row r="258" s="13" customFormat="1">
      <c r="A258" s="13"/>
      <c r="B258" s="185"/>
      <c r="C258" s="13"/>
      <c r="D258" s="186" t="s">
        <v>135</v>
      </c>
      <c r="E258" s="187" t="s">
        <v>1</v>
      </c>
      <c r="F258" s="188" t="s">
        <v>302</v>
      </c>
      <c r="G258" s="13"/>
      <c r="H258" s="189">
        <v>25.300000000000001</v>
      </c>
      <c r="I258" s="190"/>
      <c r="J258" s="13"/>
      <c r="K258" s="13"/>
      <c r="L258" s="185"/>
      <c r="M258" s="191"/>
      <c r="N258" s="192"/>
      <c r="O258" s="192"/>
      <c r="P258" s="192"/>
      <c r="Q258" s="192"/>
      <c r="R258" s="192"/>
      <c r="S258" s="192"/>
      <c r="T258" s="19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87" t="s">
        <v>135</v>
      </c>
      <c r="AU258" s="187" t="s">
        <v>82</v>
      </c>
      <c r="AV258" s="13" t="s">
        <v>82</v>
      </c>
      <c r="AW258" s="13" t="s">
        <v>30</v>
      </c>
      <c r="AX258" s="13" t="s">
        <v>73</v>
      </c>
      <c r="AY258" s="187" t="s">
        <v>125</v>
      </c>
    </row>
    <row r="259" s="13" customFormat="1">
      <c r="A259" s="13"/>
      <c r="B259" s="185"/>
      <c r="C259" s="13"/>
      <c r="D259" s="186" t="s">
        <v>135</v>
      </c>
      <c r="E259" s="187" t="s">
        <v>1</v>
      </c>
      <c r="F259" s="188" t="s">
        <v>303</v>
      </c>
      <c r="G259" s="13"/>
      <c r="H259" s="189">
        <v>295.89999999999998</v>
      </c>
      <c r="I259" s="190"/>
      <c r="J259" s="13"/>
      <c r="K259" s="13"/>
      <c r="L259" s="185"/>
      <c r="M259" s="191"/>
      <c r="N259" s="192"/>
      <c r="O259" s="192"/>
      <c r="P259" s="192"/>
      <c r="Q259" s="192"/>
      <c r="R259" s="192"/>
      <c r="S259" s="192"/>
      <c r="T259" s="19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7" t="s">
        <v>135</v>
      </c>
      <c r="AU259" s="187" t="s">
        <v>82</v>
      </c>
      <c r="AV259" s="13" t="s">
        <v>82</v>
      </c>
      <c r="AW259" s="13" t="s">
        <v>30</v>
      </c>
      <c r="AX259" s="13" t="s">
        <v>73</v>
      </c>
      <c r="AY259" s="187" t="s">
        <v>125</v>
      </c>
    </row>
    <row r="260" s="13" customFormat="1">
      <c r="A260" s="13"/>
      <c r="B260" s="185"/>
      <c r="C260" s="13"/>
      <c r="D260" s="186" t="s">
        <v>135</v>
      </c>
      <c r="E260" s="187" t="s">
        <v>1</v>
      </c>
      <c r="F260" s="188" t="s">
        <v>304</v>
      </c>
      <c r="G260" s="13"/>
      <c r="H260" s="189">
        <v>27.5</v>
      </c>
      <c r="I260" s="190"/>
      <c r="J260" s="13"/>
      <c r="K260" s="13"/>
      <c r="L260" s="185"/>
      <c r="M260" s="191"/>
      <c r="N260" s="192"/>
      <c r="O260" s="192"/>
      <c r="P260" s="192"/>
      <c r="Q260" s="192"/>
      <c r="R260" s="192"/>
      <c r="S260" s="192"/>
      <c r="T260" s="19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7" t="s">
        <v>135</v>
      </c>
      <c r="AU260" s="187" t="s">
        <v>82</v>
      </c>
      <c r="AV260" s="13" t="s">
        <v>82</v>
      </c>
      <c r="AW260" s="13" t="s">
        <v>30</v>
      </c>
      <c r="AX260" s="13" t="s">
        <v>73</v>
      </c>
      <c r="AY260" s="187" t="s">
        <v>125</v>
      </c>
    </row>
    <row r="261" s="13" customFormat="1">
      <c r="A261" s="13"/>
      <c r="B261" s="185"/>
      <c r="C261" s="13"/>
      <c r="D261" s="186" t="s">
        <v>135</v>
      </c>
      <c r="E261" s="187" t="s">
        <v>1</v>
      </c>
      <c r="F261" s="188" t="s">
        <v>305</v>
      </c>
      <c r="G261" s="13"/>
      <c r="H261" s="189">
        <v>-61.600000000000001</v>
      </c>
      <c r="I261" s="190"/>
      <c r="J261" s="13"/>
      <c r="K261" s="13"/>
      <c r="L261" s="185"/>
      <c r="M261" s="191"/>
      <c r="N261" s="192"/>
      <c r="O261" s="192"/>
      <c r="P261" s="192"/>
      <c r="Q261" s="192"/>
      <c r="R261" s="192"/>
      <c r="S261" s="192"/>
      <c r="T261" s="19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7" t="s">
        <v>135</v>
      </c>
      <c r="AU261" s="187" t="s">
        <v>82</v>
      </c>
      <c r="AV261" s="13" t="s">
        <v>82</v>
      </c>
      <c r="AW261" s="13" t="s">
        <v>30</v>
      </c>
      <c r="AX261" s="13" t="s">
        <v>73</v>
      </c>
      <c r="AY261" s="187" t="s">
        <v>125</v>
      </c>
    </row>
    <row r="262" s="14" customFormat="1">
      <c r="A262" s="14"/>
      <c r="B262" s="194"/>
      <c r="C262" s="14"/>
      <c r="D262" s="186" t="s">
        <v>135</v>
      </c>
      <c r="E262" s="195" t="s">
        <v>1</v>
      </c>
      <c r="F262" s="196" t="s">
        <v>166</v>
      </c>
      <c r="G262" s="14"/>
      <c r="H262" s="197">
        <v>2861.0999999999999</v>
      </c>
      <c r="I262" s="198"/>
      <c r="J262" s="14"/>
      <c r="K262" s="14"/>
      <c r="L262" s="194"/>
      <c r="M262" s="199"/>
      <c r="N262" s="200"/>
      <c r="O262" s="200"/>
      <c r="P262" s="200"/>
      <c r="Q262" s="200"/>
      <c r="R262" s="200"/>
      <c r="S262" s="200"/>
      <c r="T262" s="20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5" t="s">
        <v>135</v>
      </c>
      <c r="AU262" s="195" t="s">
        <v>82</v>
      </c>
      <c r="AV262" s="14" t="s">
        <v>88</v>
      </c>
      <c r="AW262" s="14" t="s">
        <v>30</v>
      </c>
      <c r="AX262" s="14" t="s">
        <v>78</v>
      </c>
      <c r="AY262" s="195" t="s">
        <v>125</v>
      </c>
    </row>
    <row r="263" s="2" customFormat="1" ht="16.5" customHeight="1">
      <c r="A263" s="36"/>
      <c r="B263" s="170"/>
      <c r="C263" s="171" t="s">
        <v>387</v>
      </c>
      <c r="D263" s="171" t="s">
        <v>127</v>
      </c>
      <c r="E263" s="172" t="s">
        <v>388</v>
      </c>
      <c r="F263" s="173" t="s">
        <v>389</v>
      </c>
      <c r="G263" s="174" t="s">
        <v>130</v>
      </c>
      <c r="H263" s="175">
        <v>137.5</v>
      </c>
      <c r="I263" s="176"/>
      <c r="J263" s="177">
        <f>ROUND(I263*H263,2)</f>
        <v>0</v>
      </c>
      <c r="K263" s="178"/>
      <c r="L263" s="37"/>
      <c r="M263" s="179" t="s">
        <v>1</v>
      </c>
      <c r="N263" s="180" t="s">
        <v>38</v>
      </c>
      <c r="O263" s="75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3" t="s">
        <v>88</v>
      </c>
      <c r="AT263" s="183" t="s">
        <v>127</v>
      </c>
      <c r="AU263" s="183" t="s">
        <v>82</v>
      </c>
      <c r="AY263" s="17" t="s">
        <v>125</v>
      </c>
      <c r="BE263" s="184">
        <f>IF(N263="základní",J263,0)</f>
        <v>0</v>
      </c>
      <c r="BF263" s="184">
        <f>IF(N263="snížená",J263,0)</f>
        <v>0</v>
      </c>
      <c r="BG263" s="184">
        <f>IF(N263="zákl. přenesená",J263,0)</f>
        <v>0</v>
      </c>
      <c r="BH263" s="184">
        <f>IF(N263="sníž. přenesená",J263,0)</f>
        <v>0</v>
      </c>
      <c r="BI263" s="184">
        <f>IF(N263="nulová",J263,0)</f>
        <v>0</v>
      </c>
      <c r="BJ263" s="17" t="s">
        <v>78</v>
      </c>
      <c r="BK263" s="184">
        <f>ROUND(I263*H263,2)</f>
        <v>0</v>
      </c>
      <c r="BL263" s="17" t="s">
        <v>88</v>
      </c>
      <c r="BM263" s="183" t="s">
        <v>390</v>
      </c>
    </row>
    <row r="264" s="13" customFormat="1">
      <c r="A264" s="13"/>
      <c r="B264" s="185"/>
      <c r="C264" s="13"/>
      <c r="D264" s="186" t="s">
        <v>135</v>
      </c>
      <c r="E264" s="187" t="s">
        <v>1</v>
      </c>
      <c r="F264" s="188" t="s">
        <v>306</v>
      </c>
      <c r="G264" s="13"/>
      <c r="H264" s="189">
        <v>137.5</v>
      </c>
      <c r="I264" s="190"/>
      <c r="J264" s="13"/>
      <c r="K264" s="13"/>
      <c r="L264" s="185"/>
      <c r="M264" s="191"/>
      <c r="N264" s="192"/>
      <c r="O264" s="192"/>
      <c r="P264" s="192"/>
      <c r="Q264" s="192"/>
      <c r="R264" s="192"/>
      <c r="S264" s="192"/>
      <c r="T264" s="19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7" t="s">
        <v>135</v>
      </c>
      <c r="AU264" s="187" t="s">
        <v>82</v>
      </c>
      <c r="AV264" s="13" t="s">
        <v>82</v>
      </c>
      <c r="AW264" s="13" t="s">
        <v>30</v>
      </c>
      <c r="AX264" s="13" t="s">
        <v>78</v>
      </c>
      <c r="AY264" s="187" t="s">
        <v>125</v>
      </c>
    </row>
    <row r="265" s="2" customFormat="1" ht="24.15" customHeight="1">
      <c r="A265" s="36"/>
      <c r="B265" s="170"/>
      <c r="C265" s="171" t="s">
        <v>391</v>
      </c>
      <c r="D265" s="171" t="s">
        <v>127</v>
      </c>
      <c r="E265" s="172" t="s">
        <v>392</v>
      </c>
      <c r="F265" s="173" t="s">
        <v>393</v>
      </c>
      <c r="G265" s="174" t="s">
        <v>130</v>
      </c>
      <c r="H265" s="175">
        <v>264.60000000000002</v>
      </c>
      <c r="I265" s="176"/>
      <c r="J265" s="177">
        <f>ROUND(I265*H265,2)</f>
        <v>0</v>
      </c>
      <c r="K265" s="178"/>
      <c r="L265" s="37"/>
      <c r="M265" s="179" t="s">
        <v>1</v>
      </c>
      <c r="N265" s="180" t="s">
        <v>38</v>
      </c>
      <c r="O265" s="75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83" t="s">
        <v>88</v>
      </c>
      <c r="AT265" s="183" t="s">
        <v>127</v>
      </c>
      <c r="AU265" s="183" t="s">
        <v>82</v>
      </c>
      <c r="AY265" s="17" t="s">
        <v>125</v>
      </c>
      <c r="BE265" s="184">
        <f>IF(N265="základní",J265,0)</f>
        <v>0</v>
      </c>
      <c r="BF265" s="184">
        <f>IF(N265="snížená",J265,0)</f>
        <v>0</v>
      </c>
      <c r="BG265" s="184">
        <f>IF(N265="zákl. přenesená",J265,0)</f>
        <v>0</v>
      </c>
      <c r="BH265" s="184">
        <f>IF(N265="sníž. přenesená",J265,0)</f>
        <v>0</v>
      </c>
      <c r="BI265" s="184">
        <f>IF(N265="nulová",J265,0)</f>
        <v>0</v>
      </c>
      <c r="BJ265" s="17" t="s">
        <v>78</v>
      </c>
      <c r="BK265" s="184">
        <f>ROUND(I265*H265,2)</f>
        <v>0</v>
      </c>
      <c r="BL265" s="17" t="s">
        <v>88</v>
      </c>
      <c r="BM265" s="183" t="s">
        <v>394</v>
      </c>
    </row>
    <row r="266" s="13" customFormat="1">
      <c r="A266" s="13"/>
      <c r="B266" s="185"/>
      <c r="C266" s="13"/>
      <c r="D266" s="186" t="s">
        <v>135</v>
      </c>
      <c r="E266" s="187" t="s">
        <v>1</v>
      </c>
      <c r="F266" s="188" t="s">
        <v>395</v>
      </c>
      <c r="G266" s="13"/>
      <c r="H266" s="189">
        <v>58.799999999999997</v>
      </c>
      <c r="I266" s="190"/>
      <c r="J266" s="13"/>
      <c r="K266" s="13"/>
      <c r="L266" s="185"/>
      <c r="M266" s="191"/>
      <c r="N266" s="192"/>
      <c r="O266" s="192"/>
      <c r="P266" s="192"/>
      <c r="Q266" s="192"/>
      <c r="R266" s="192"/>
      <c r="S266" s="192"/>
      <c r="T266" s="19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87" t="s">
        <v>135</v>
      </c>
      <c r="AU266" s="187" t="s">
        <v>82</v>
      </c>
      <c r="AV266" s="13" t="s">
        <v>82</v>
      </c>
      <c r="AW266" s="13" t="s">
        <v>30</v>
      </c>
      <c r="AX266" s="13" t="s">
        <v>73</v>
      </c>
      <c r="AY266" s="187" t="s">
        <v>125</v>
      </c>
    </row>
    <row r="267" s="13" customFormat="1">
      <c r="A267" s="13"/>
      <c r="B267" s="185"/>
      <c r="C267" s="13"/>
      <c r="D267" s="186" t="s">
        <v>135</v>
      </c>
      <c r="E267" s="187" t="s">
        <v>1</v>
      </c>
      <c r="F267" s="188" t="s">
        <v>396</v>
      </c>
      <c r="G267" s="13"/>
      <c r="H267" s="189">
        <v>84</v>
      </c>
      <c r="I267" s="190"/>
      <c r="J267" s="13"/>
      <c r="K267" s="13"/>
      <c r="L267" s="185"/>
      <c r="M267" s="191"/>
      <c r="N267" s="192"/>
      <c r="O267" s="192"/>
      <c r="P267" s="192"/>
      <c r="Q267" s="192"/>
      <c r="R267" s="192"/>
      <c r="S267" s="192"/>
      <c r="T267" s="19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7" t="s">
        <v>135</v>
      </c>
      <c r="AU267" s="187" t="s">
        <v>82</v>
      </c>
      <c r="AV267" s="13" t="s">
        <v>82</v>
      </c>
      <c r="AW267" s="13" t="s">
        <v>30</v>
      </c>
      <c r="AX267" s="13" t="s">
        <v>73</v>
      </c>
      <c r="AY267" s="187" t="s">
        <v>125</v>
      </c>
    </row>
    <row r="268" s="13" customFormat="1">
      <c r="A268" s="13"/>
      <c r="B268" s="185"/>
      <c r="C268" s="13"/>
      <c r="D268" s="186" t="s">
        <v>135</v>
      </c>
      <c r="E268" s="187" t="s">
        <v>1</v>
      </c>
      <c r="F268" s="188" t="s">
        <v>397</v>
      </c>
      <c r="G268" s="13"/>
      <c r="H268" s="189">
        <v>50.399999999999999</v>
      </c>
      <c r="I268" s="190"/>
      <c r="J268" s="13"/>
      <c r="K268" s="13"/>
      <c r="L268" s="185"/>
      <c r="M268" s="191"/>
      <c r="N268" s="192"/>
      <c r="O268" s="192"/>
      <c r="P268" s="192"/>
      <c r="Q268" s="192"/>
      <c r="R268" s="192"/>
      <c r="S268" s="192"/>
      <c r="T268" s="19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7" t="s">
        <v>135</v>
      </c>
      <c r="AU268" s="187" t="s">
        <v>82</v>
      </c>
      <c r="AV268" s="13" t="s">
        <v>82</v>
      </c>
      <c r="AW268" s="13" t="s">
        <v>30</v>
      </c>
      <c r="AX268" s="13" t="s">
        <v>73</v>
      </c>
      <c r="AY268" s="187" t="s">
        <v>125</v>
      </c>
    </row>
    <row r="269" s="13" customFormat="1">
      <c r="A269" s="13"/>
      <c r="B269" s="185"/>
      <c r="C269" s="13"/>
      <c r="D269" s="186" t="s">
        <v>135</v>
      </c>
      <c r="E269" s="187" t="s">
        <v>1</v>
      </c>
      <c r="F269" s="188" t="s">
        <v>398</v>
      </c>
      <c r="G269" s="13"/>
      <c r="H269" s="189">
        <v>71.400000000000006</v>
      </c>
      <c r="I269" s="190"/>
      <c r="J269" s="13"/>
      <c r="K269" s="13"/>
      <c r="L269" s="185"/>
      <c r="M269" s="191"/>
      <c r="N269" s="192"/>
      <c r="O269" s="192"/>
      <c r="P269" s="192"/>
      <c r="Q269" s="192"/>
      <c r="R269" s="192"/>
      <c r="S269" s="192"/>
      <c r="T269" s="19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7" t="s">
        <v>135</v>
      </c>
      <c r="AU269" s="187" t="s">
        <v>82</v>
      </c>
      <c r="AV269" s="13" t="s">
        <v>82</v>
      </c>
      <c r="AW269" s="13" t="s">
        <v>30</v>
      </c>
      <c r="AX269" s="13" t="s">
        <v>73</v>
      </c>
      <c r="AY269" s="187" t="s">
        <v>125</v>
      </c>
    </row>
    <row r="270" s="14" customFormat="1">
      <c r="A270" s="14"/>
      <c r="B270" s="194"/>
      <c r="C270" s="14"/>
      <c r="D270" s="186" t="s">
        <v>135</v>
      </c>
      <c r="E270" s="195" t="s">
        <v>1</v>
      </c>
      <c r="F270" s="196" t="s">
        <v>166</v>
      </c>
      <c r="G270" s="14"/>
      <c r="H270" s="197">
        <v>264.60000000000002</v>
      </c>
      <c r="I270" s="198"/>
      <c r="J270" s="14"/>
      <c r="K270" s="14"/>
      <c r="L270" s="194"/>
      <c r="M270" s="199"/>
      <c r="N270" s="200"/>
      <c r="O270" s="200"/>
      <c r="P270" s="200"/>
      <c r="Q270" s="200"/>
      <c r="R270" s="200"/>
      <c r="S270" s="200"/>
      <c r="T270" s="20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195" t="s">
        <v>135</v>
      </c>
      <c r="AU270" s="195" t="s">
        <v>82</v>
      </c>
      <c r="AV270" s="14" t="s">
        <v>88</v>
      </c>
      <c r="AW270" s="14" t="s">
        <v>30</v>
      </c>
      <c r="AX270" s="14" t="s">
        <v>78</v>
      </c>
      <c r="AY270" s="195" t="s">
        <v>125</v>
      </c>
    </row>
    <row r="271" s="2" customFormat="1" ht="24.15" customHeight="1">
      <c r="A271" s="36"/>
      <c r="B271" s="170"/>
      <c r="C271" s="171" t="s">
        <v>399</v>
      </c>
      <c r="D271" s="171" t="s">
        <v>127</v>
      </c>
      <c r="E271" s="172" t="s">
        <v>400</v>
      </c>
      <c r="F271" s="173" t="s">
        <v>401</v>
      </c>
      <c r="G271" s="174" t="s">
        <v>130</v>
      </c>
      <c r="H271" s="175">
        <v>131.25</v>
      </c>
      <c r="I271" s="176"/>
      <c r="J271" s="177">
        <f>ROUND(I271*H271,2)</f>
        <v>0</v>
      </c>
      <c r="K271" s="178"/>
      <c r="L271" s="37"/>
      <c r="M271" s="179" t="s">
        <v>1</v>
      </c>
      <c r="N271" s="180" t="s">
        <v>38</v>
      </c>
      <c r="O271" s="75"/>
      <c r="P271" s="181">
        <f>O271*H271</f>
        <v>0</v>
      </c>
      <c r="Q271" s="181">
        <v>0</v>
      </c>
      <c r="R271" s="181">
        <f>Q271*H271</f>
        <v>0</v>
      </c>
      <c r="S271" s="181">
        <v>0</v>
      </c>
      <c r="T271" s="182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83" t="s">
        <v>88</v>
      </c>
      <c r="AT271" s="183" t="s">
        <v>127</v>
      </c>
      <c r="AU271" s="183" t="s">
        <v>82</v>
      </c>
      <c r="AY271" s="17" t="s">
        <v>125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7" t="s">
        <v>78</v>
      </c>
      <c r="BK271" s="184">
        <f>ROUND(I271*H271,2)</f>
        <v>0</v>
      </c>
      <c r="BL271" s="17" t="s">
        <v>88</v>
      </c>
      <c r="BM271" s="183" t="s">
        <v>402</v>
      </c>
    </row>
    <row r="272" s="13" customFormat="1">
      <c r="A272" s="13"/>
      <c r="B272" s="185"/>
      <c r="C272" s="13"/>
      <c r="D272" s="186" t="s">
        <v>135</v>
      </c>
      <c r="E272" s="187" t="s">
        <v>1</v>
      </c>
      <c r="F272" s="188" t="s">
        <v>403</v>
      </c>
      <c r="G272" s="13"/>
      <c r="H272" s="189">
        <v>131.25</v>
      </c>
      <c r="I272" s="190"/>
      <c r="J272" s="13"/>
      <c r="K272" s="13"/>
      <c r="L272" s="185"/>
      <c r="M272" s="191"/>
      <c r="N272" s="192"/>
      <c r="O272" s="192"/>
      <c r="P272" s="192"/>
      <c r="Q272" s="192"/>
      <c r="R272" s="192"/>
      <c r="S272" s="192"/>
      <c r="T272" s="19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7" t="s">
        <v>135</v>
      </c>
      <c r="AU272" s="187" t="s">
        <v>82</v>
      </c>
      <c r="AV272" s="13" t="s">
        <v>82</v>
      </c>
      <c r="AW272" s="13" t="s">
        <v>30</v>
      </c>
      <c r="AX272" s="13" t="s">
        <v>78</v>
      </c>
      <c r="AY272" s="187" t="s">
        <v>125</v>
      </c>
    </row>
    <row r="273" s="2" customFormat="1" ht="33" customHeight="1">
      <c r="A273" s="36"/>
      <c r="B273" s="170"/>
      <c r="C273" s="171" t="s">
        <v>404</v>
      </c>
      <c r="D273" s="171" t="s">
        <v>127</v>
      </c>
      <c r="E273" s="172" t="s">
        <v>405</v>
      </c>
      <c r="F273" s="173" t="s">
        <v>406</v>
      </c>
      <c r="G273" s="174" t="s">
        <v>130</v>
      </c>
      <c r="H273" s="175">
        <v>279</v>
      </c>
      <c r="I273" s="176"/>
      <c r="J273" s="177">
        <f>ROUND(I273*H273,2)</f>
        <v>0</v>
      </c>
      <c r="K273" s="178"/>
      <c r="L273" s="37"/>
      <c r="M273" s="179" t="s">
        <v>1</v>
      </c>
      <c r="N273" s="180" t="s">
        <v>38</v>
      </c>
      <c r="O273" s="75"/>
      <c r="P273" s="181">
        <f>O273*H273</f>
        <v>0</v>
      </c>
      <c r="Q273" s="181">
        <v>0</v>
      </c>
      <c r="R273" s="181">
        <f>Q273*H273</f>
        <v>0</v>
      </c>
      <c r="S273" s="181">
        <v>0</v>
      </c>
      <c r="T273" s="182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83" t="s">
        <v>88</v>
      </c>
      <c r="AT273" s="183" t="s">
        <v>127</v>
      </c>
      <c r="AU273" s="183" t="s">
        <v>82</v>
      </c>
      <c r="AY273" s="17" t="s">
        <v>125</v>
      </c>
      <c r="BE273" s="184">
        <f>IF(N273="základní",J273,0)</f>
        <v>0</v>
      </c>
      <c r="BF273" s="184">
        <f>IF(N273="snížená",J273,0)</f>
        <v>0</v>
      </c>
      <c r="BG273" s="184">
        <f>IF(N273="zákl. přenesená",J273,0)</f>
        <v>0</v>
      </c>
      <c r="BH273" s="184">
        <f>IF(N273="sníž. přenesená",J273,0)</f>
        <v>0</v>
      </c>
      <c r="BI273" s="184">
        <f>IF(N273="nulová",J273,0)</f>
        <v>0</v>
      </c>
      <c r="BJ273" s="17" t="s">
        <v>78</v>
      </c>
      <c r="BK273" s="184">
        <f>ROUND(I273*H273,2)</f>
        <v>0</v>
      </c>
      <c r="BL273" s="17" t="s">
        <v>88</v>
      </c>
      <c r="BM273" s="183" t="s">
        <v>407</v>
      </c>
    </row>
    <row r="274" s="13" customFormat="1">
      <c r="A274" s="13"/>
      <c r="B274" s="185"/>
      <c r="C274" s="13"/>
      <c r="D274" s="186" t="s">
        <v>135</v>
      </c>
      <c r="E274" s="187" t="s">
        <v>1</v>
      </c>
      <c r="F274" s="188" t="s">
        <v>408</v>
      </c>
      <c r="G274" s="13"/>
      <c r="H274" s="189">
        <v>68</v>
      </c>
      <c r="I274" s="190"/>
      <c r="J274" s="13"/>
      <c r="K274" s="13"/>
      <c r="L274" s="185"/>
      <c r="M274" s="191"/>
      <c r="N274" s="192"/>
      <c r="O274" s="192"/>
      <c r="P274" s="192"/>
      <c r="Q274" s="192"/>
      <c r="R274" s="192"/>
      <c r="S274" s="192"/>
      <c r="T274" s="19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7" t="s">
        <v>135</v>
      </c>
      <c r="AU274" s="187" t="s">
        <v>82</v>
      </c>
      <c r="AV274" s="13" t="s">
        <v>82</v>
      </c>
      <c r="AW274" s="13" t="s">
        <v>30</v>
      </c>
      <c r="AX274" s="13" t="s">
        <v>73</v>
      </c>
      <c r="AY274" s="187" t="s">
        <v>125</v>
      </c>
    </row>
    <row r="275" s="13" customFormat="1">
      <c r="A275" s="13"/>
      <c r="B275" s="185"/>
      <c r="C275" s="13"/>
      <c r="D275" s="186" t="s">
        <v>135</v>
      </c>
      <c r="E275" s="187" t="s">
        <v>1</v>
      </c>
      <c r="F275" s="188" t="s">
        <v>186</v>
      </c>
      <c r="G275" s="13"/>
      <c r="H275" s="189">
        <v>211</v>
      </c>
      <c r="I275" s="190"/>
      <c r="J275" s="13"/>
      <c r="K275" s="13"/>
      <c r="L275" s="185"/>
      <c r="M275" s="191"/>
      <c r="N275" s="192"/>
      <c r="O275" s="192"/>
      <c r="P275" s="192"/>
      <c r="Q275" s="192"/>
      <c r="R275" s="192"/>
      <c r="S275" s="192"/>
      <c r="T275" s="19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7" t="s">
        <v>135</v>
      </c>
      <c r="AU275" s="187" t="s">
        <v>82</v>
      </c>
      <c r="AV275" s="13" t="s">
        <v>82</v>
      </c>
      <c r="AW275" s="13" t="s">
        <v>30</v>
      </c>
      <c r="AX275" s="13" t="s">
        <v>73</v>
      </c>
      <c r="AY275" s="187" t="s">
        <v>125</v>
      </c>
    </row>
    <row r="276" s="14" customFormat="1">
      <c r="A276" s="14"/>
      <c r="B276" s="194"/>
      <c r="C276" s="14"/>
      <c r="D276" s="186" t="s">
        <v>135</v>
      </c>
      <c r="E276" s="195" t="s">
        <v>1</v>
      </c>
      <c r="F276" s="196" t="s">
        <v>166</v>
      </c>
      <c r="G276" s="14"/>
      <c r="H276" s="197">
        <v>279</v>
      </c>
      <c r="I276" s="198"/>
      <c r="J276" s="14"/>
      <c r="K276" s="14"/>
      <c r="L276" s="194"/>
      <c r="M276" s="199"/>
      <c r="N276" s="200"/>
      <c r="O276" s="200"/>
      <c r="P276" s="200"/>
      <c r="Q276" s="200"/>
      <c r="R276" s="200"/>
      <c r="S276" s="200"/>
      <c r="T276" s="20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195" t="s">
        <v>135</v>
      </c>
      <c r="AU276" s="195" t="s">
        <v>82</v>
      </c>
      <c r="AV276" s="14" t="s">
        <v>88</v>
      </c>
      <c r="AW276" s="14" t="s">
        <v>30</v>
      </c>
      <c r="AX276" s="14" t="s">
        <v>78</v>
      </c>
      <c r="AY276" s="195" t="s">
        <v>125</v>
      </c>
    </row>
    <row r="277" s="2" customFormat="1" ht="24.15" customHeight="1">
      <c r="A277" s="36"/>
      <c r="B277" s="170"/>
      <c r="C277" s="171" t="s">
        <v>409</v>
      </c>
      <c r="D277" s="171" t="s">
        <v>127</v>
      </c>
      <c r="E277" s="172" t="s">
        <v>410</v>
      </c>
      <c r="F277" s="173" t="s">
        <v>411</v>
      </c>
      <c r="G277" s="174" t="s">
        <v>130</v>
      </c>
      <c r="H277" s="175">
        <v>279</v>
      </c>
      <c r="I277" s="176"/>
      <c r="J277" s="177">
        <f>ROUND(I277*H277,2)</f>
        <v>0</v>
      </c>
      <c r="K277" s="178"/>
      <c r="L277" s="37"/>
      <c r="M277" s="179" t="s">
        <v>1</v>
      </c>
      <c r="N277" s="180" t="s">
        <v>38</v>
      </c>
      <c r="O277" s="75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83" t="s">
        <v>88</v>
      </c>
      <c r="AT277" s="183" t="s">
        <v>127</v>
      </c>
      <c r="AU277" s="183" t="s">
        <v>82</v>
      </c>
      <c r="AY277" s="17" t="s">
        <v>125</v>
      </c>
      <c r="BE277" s="184">
        <f>IF(N277="základní",J277,0)</f>
        <v>0</v>
      </c>
      <c r="BF277" s="184">
        <f>IF(N277="snížená",J277,0)</f>
        <v>0</v>
      </c>
      <c r="BG277" s="184">
        <f>IF(N277="zákl. přenesená",J277,0)</f>
        <v>0</v>
      </c>
      <c r="BH277" s="184">
        <f>IF(N277="sníž. přenesená",J277,0)</f>
        <v>0</v>
      </c>
      <c r="BI277" s="184">
        <f>IF(N277="nulová",J277,0)</f>
        <v>0</v>
      </c>
      <c r="BJ277" s="17" t="s">
        <v>78</v>
      </c>
      <c r="BK277" s="184">
        <f>ROUND(I277*H277,2)</f>
        <v>0</v>
      </c>
      <c r="BL277" s="17" t="s">
        <v>88</v>
      </c>
      <c r="BM277" s="183" t="s">
        <v>412</v>
      </c>
    </row>
    <row r="278" s="13" customFormat="1">
      <c r="A278" s="13"/>
      <c r="B278" s="185"/>
      <c r="C278" s="13"/>
      <c r="D278" s="186" t="s">
        <v>135</v>
      </c>
      <c r="E278" s="187" t="s">
        <v>1</v>
      </c>
      <c r="F278" s="188" t="s">
        <v>408</v>
      </c>
      <c r="G278" s="13"/>
      <c r="H278" s="189">
        <v>68</v>
      </c>
      <c r="I278" s="190"/>
      <c r="J278" s="13"/>
      <c r="K278" s="13"/>
      <c r="L278" s="185"/>
      <c r="M278" s="191"/>
      <c r="N278" s="192"/>
      <c r="O278" s="192"/>
      <c r="P278" s="192"/>
      <c r="Q278" s="192"/>
      <c r="R278" s="192"/>
      <c r="S278" s="192"/>
      <c r="T278" s="19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7" t="s">
        <v>135</v>
      </c>
      <c r="AU278" s="187" t="s">
        <v>82</v>
      </c>
      <c r="AV278" s="13" t="s">
        <v>82</v>
      </c>
      <c r="AW278" s="13" t="s">
        <v>30</v>
      </c>
      <c r="AX278" s="13" t="s">
        <v>73</v>
      </c>
      <c r="AY278" s="187" t="s">
        <v>125</v>
      </c>
    </row>
    <row r="279" s="13" customFormat="1">
      <c r="A279" s="13"/>
      <c r="B279" s="185"/>
      <c r="C279" s="13"/>
      <c r="D279" s="186" t="s">
        <v>135</v>
      </c>
      <c r="E279" s="187" t="s">
        <v>1</v>
      </c>
      <c r="F279" s="188" t="s">
        <v>186</v>
      </c>
      <c r="G279" s="13"/>
      <c r="H279" s="189">
        <v>211</v>
      </c>
      <c r="I279" s="190"/>
      <c r="J279" s="13"/>
      <c r="K279" s="13"/>
      <c r="L279" s="185"/>
      <c r="M279" s="191"/>
      <c r="N279" s="192"/>
      <c r="O279" s="192"/>
      <c r="P279" s="192"/>
      <c r="Q279" s="192"/>
      <c r="R279" s="192"/>
      <c r="S279" s="192"/>
      <c r="T279" s="19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7" t="s">
        <v>135</v>
      </c>
      <c r="AU279" s="187" t="s">
        <v>82</v>
      </c>
      <c r="AV279" s="13" t="s">
        <v>82</v>
      </c>
      <c r="AW279" s="13" t="s">
        <v>30</v>
      </c>
      <c r="AX279" s="13" t="s">
        <v>73</v>
      </c>
      <c r="AY279" s="187" t="s">
        <v>125</v>
      </c>
    </row>
    <row r="280" s="14" customFormat="1">
      <c r="A280" s="14"/>
      <c r="B280" s="194"/>
      <c r="C280" s="14"/>
      <c r="D280" s="186" t="s">
        <v>135</v>
      </c>
      <c r="E280" s="195" t="s">
        <v>1</v>
      </c>
      <c r="F280" s="196" t="s">
        <v>166</v>
      </c>
      <c r="G280" s="14"/>
      <c r="H280" s="197">
        <v>279</v>
      </c>
      <c r="I280" s="198"/>
      <c r="J280" s="14"/>
      <c r="K280" s="14"/>
      <c r="L280" s="194"/>
      <c r="M280" s="199"/>
      <c r="N280" s="200"/>
      <c r="O280" s="200"/>
      <c r="P280" s="200"/>
      <c r="Q280" s="200"/>
      <c r="R280" s="200"/>
      <c r="S280" s="200"/>
      <c r="T280" s="201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5" t="s">
        <v>135</v>
      </c>
      <c r="AU280" s="195" t="s">
        <v>82</v>
      </c>
      <c r="AV280" s="14" t="s">
        <v>88</v>
      </c>
      <c r="AW280" s="14" t="s">
        <v>30</v>
      </c>
      <c r="AX280" s="14" t="s">
        <v>78</v>
      </c>
      <c r="AY280" s="195" t="s">
        <v>125</v>
      </c>
    </row>
    <row r="281" s="2" customFormat="1" ht="24.15" customHeight="1">
      <c r="A281" s="36"/>
      <c r="B281" s="170"/>
      <c r="C281" s="171" t="s">
        <v>413</v>
      </c>
      <c r="D281" s="171" t="s">
        <v>127</v>
      </c>
      <c r="E281" s="172" t="s">
        <v>414</v>
      </c>
      <c r="F281" s="173" t="s">
        <v>415</v>
      </c>
      <c r="G281" s="174" t="s">
        <v>130</v>
      </c>
      <c r="H281" s="175">
        <v>279</v>
      </c>
      <c r="I281" s="176"/>
      <c r="J281" s="177">
        <f>ROUND(I281*H281,2)</f>
        <v>0</v>
      </c>
      <c r="K281" s="178"/>
      <c r="L281" s="37"/>
      <c r="M281" s="179" t="s">
        <v>1</v>
      </c>
      <c r="N281" s="180" t="s">
        <v>38</v>
      </c>
      <c r="O281" s="75"/>
      <c r="P281" s="181">
        <f>O281*H281</f>
        <v>0</v>
      </c>
      <c r="Q281" s="181">
        <v>0</v>
      </c>
      <c r="R281" s="181">
        <f>Q281*H281</f>
        <v>0</v>
      </c>
      <c r="S281" s="181">
        <v>0</v>
      </c>
      <c r="T281" s="182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3" t="s">
        <v>88</v>
      </c>
      <c r="AT281" s="183" t="s">
        <v>127</v>
      </c>
      <c r="AU281" s="183" t="s">
        <v>82</v>
      </c>
      <c r="AY281" s="17" t="s">
        <v>125</v>
      </c>
      <c r="BE281" s="184">
        <f>IF(N281="základní",J281,0)</f>
        <v>0</v>
      </c>
      <c r="BF281" s="184">
        <f>IF(N281="snížená",J281,0)</f>
        <v>0</v>
      </c>
      <c r="BG281" s="184">
        <f>IF(N281="zákl. přenesená",J281,0)</f>
        <v>0</v>
      </c>
      <c r="BH281" s="184">
        <f>IF(N281="sníž. přenesená",J281,0)</f>
        <v>0</v>
      </c>
      <c r="BI281" s="184">
        <f>IF(N281="nulová",J281,0)</f>
        <v>0</v>
      </c>
      <c r="BJ281" s="17" t="s">
        <v>78</v>
      </c>
      <c r="BK281" s="184">
        <f>ROUND(I281*H281,2)</f>
        <v>0</v>
      </c>
      <c r="BL281" s="17" t="s">
        <v>88</v>
      </c>
      <c r="BM281" s="183" t="s">
        <v>416</v>
      </c>
    </row>
    <row r="282" s="13" customFormat="1">
      <c r="A282" s="13"/>
      <c r="B282" s="185"/>
      <c r="C282" s="13"/>
      <c r="D282" s="186" t="s">
        <v>135</v>
      </c>
      <c r="E282" s="187" t="s">
        <v>1</v>
      </c>
      <c r="F282" s="188" t="s">
        <v>408</v>
      </c>
      <c r="G282" s="13"/>
      <c r="H282" s="189">
        <v>68</v>
      </c>
      <c r="I282" s="190"/>
      <c r="J282" s="13"/>
      <c r="K282" s="13"/>
      <c r="L282" s="185"/>
      <c r="M282" s="191"/>
      <c r="N282" s="192"/>
      <c r="O282" s="192"/>
      <c r="P282" s="192"/>
      <c r="Q282" s="192"/>
      <c r="R282" s="192"/>
      <c r="S282" s="192"/>
      <c r="T282" s="19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7" t="s">
        <v>135</v>
      </c>
      <c r="AU282" s="187" t="s">
        <v>82</v>
      </c>
      <c r="AV282" s="13" t="s">
        <v>82</v>
      </c>
      <c r="AW282" s="13" t="s">
        <v>30</v>
      </c>
      <c r="AX282" s="13" t="s">
        <v>73</v>
      </c>
      <c r="AY282" s="187" t="s">
        <v>125</v>
      </c>
    </row>
    <row r="283" s="13" customFormat="1">
      <c r="A283" s="13"/>
      <c r="B283" s="185"/>
      <c r="C283" s="13"/>
      <c r="D283" s="186" t="s">
        <v>135</v>
      </c>
      <c r="E283" s="187" t="s">
        <v>1</v>
      </c>
      <c r="F283" s="188" t="s">
        <v>186</v>
      </c>
      <c r="G283" s="13"/>
      <c r="H283" s="189">
        <v>211</v>
      </c>
      <c r="I283" s="190"/>
      <c r="J283" s="13"/>
      <c r="K283" s="13"/>
      <c r="L283" s="185"/>
      <c r="M283" s="191"/>
      <c r="N283" s="192"/>
      <c r="O283" s="192"/>
      <c r="P283" s="192"/>
      <c r="Q283" s="192"/>
      <c r="R283" s="192"/>
      <c r="S283" s="192"/>
      <c r="T283" s="19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7" t="s">
        <v>135</v>
      </c>
      <c r="AU283" s="187" t="s">
        <v>82</v>
      </c>
      <c r="AV283" s="13" t="s">
        <v>82</v>
      </c>
      <c r="AW283" s="13" t="s">
        <v>30</v>
      </c>
      <c r="AX283" s="13" t="s">
        <v>73</v>
      </c>
      <c r="AY283" s="187" t="s">
        <v>125</v>
      </c>
    </row>
    <row r="284" s="14" customFormat="1">
      <c r="A284" s="14"/>
      <c r="B284" s="194"/>
      <c r="C284" s="14"/>
      <c r="D284" s="186" t="s">
        <v>135</v>
      </c>
      <c r="E284" s="195" t="s">
        <v>1</v>
      </c>
      <c r="F284" s="196" t="s">
        <v>166</v>
      </c>
      <c r="G284" s="14"/>
      <c r="H284" s="197">
        <v>279</v>
      </c>
      <c r="I284" s="198"/>
      <c r="J284" s="14"/>
      <c r="K284" s="14"/>
      <c r="L284" s="194"/>
      <c r="M284" s="199"/>
      <c r="N284" s="200"/>
      <c r="O284" s="200"/>
      <c r="P284" s="200"/>
      <c r="Q284" s="200"/>
      <c r="R284" s="200"/>
      <c r="S284" s="200"/>
      <c r="T284" s="201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5" t="s">
        <v>135</v>
      </c>
      <c r="AU284" s="195" t="s">
        <v>82</v>
      </c>
      <c r="AV284" s="14" t="s">
        <v>88</v>
      </c>
      <c r="AW284" s="14" t="s">
        <v>30</v>
      </c>
      <c r="AX284" s="14" t="s">
        <v>78</v>
      </c>
      <c r="AY284" s="195" t="s">
        <v>125</v>
      </c>
    </row>
    <row r="285" s="2" customFormat="1" ht="24.15" customHeight="1">
      <c r="A285" s="36"/>
      <c r="B285" s="170"/>
      <c r="C285" s="171" t="s">
        <v>417</v>
      </c>
      <c r="D285" s="171" t="s">
        <v>127</v>
      </c>
      <c r="E285" s="172" t="s">
        <v>418</v>
      </c>
      <c r="F285" s="173" t="s">
        <v>419</v>
      </c>
      <c r="G285" s="174" t="s">
        <v>130</v>
      </c>
      <c r="H285" s="175">
        <v>68</v>
      </c>
      <c r="I285" s="176"/>
      <c r="J285" s="177">
        <f>ROUND(I285*H285,2)</f>
        <v>0</v>
      </c>
      <c r="K285" s="178"/>
      <c r="L285" s="37"/>
      <c r="M285" s="179" t="s">
        <v>1</v>
      </c>
      <c r="N285" s="180" t="s">
        <v>38</v>
      </c>
      <c r="O285" s="75"/>
      <c r="P285" s="181">
        <f>O285*H285</f>
        <v>0</v>
      </c>
      <c r="Q285" s="181">
        <v>0</v>
      </c>
      <c r="R285" s="181">
        <f>Q285*H285</f>
        <v>0</v>
      </c>
      <c r="S285" s="181">
        <v>0</v>
      </c>
      <c r="T285" s="182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83" t="s">
        <v>88</v>
      </c>
      <c r="AT285" s="183" t="s">
        <v>127</v>
      </c>
      <c r="AU285" s="183" t="s">
        <v>82</v>
      </c>
      <c r="AY285" s="17" t="s">
        <v>125</v>
      </c>
      <c r="BE285" s="184">
        <f>IF(N285="základní",J285,0)</f>
        <v>0</v>
      </c>
      <c r="BF285" s="184">
        <f>IF(N285="snížená",J285,0)</f>
        <v>0</v>
      </c>
      <c r="BG285" s="184">
        <f>IF(N285="zákl. přenesená",J285,0)</f>
        <v>0</v>
      </c>
      <c r="BH285" s="184">
        <f>IF(N285="sníž. přenesená",J285,0)</f>
        <v>0</v>
      </c>
      <c r="BI285" s="184">
        <f>IF(N285="nulová",J285,0)</f>
        <v>0</v>
      </c>
      <c r="BJ285" s="17" t="s">
        <v>78</v>
      </c>
      <c r="BK285" s="184">
        <f>ROUND(I285*H285,2)</f>
        <v>0</v>
      </c>
      <c r="BL285" s="17" t="s">
        <v>88</v>
      </c>
      <c r="BM285" s="183" t="s">
        <v>420</v>
      </c>
    </row>
    <row r="286" s="13" customFormat="1">
      <c r="A286" s="13"/>
      <c r="B286" s="185"/>
      <c r="C286" s="13"/>
      <c r="D286" s="186" t="s">
        <v>135</v>
      </c>
      <c r="E286" s="187" t="s">
        <v>1</v>
      </c>
      <c r="F286" s="188" t="s">
        <v>408</v>
      </c>
      <c r="G286" s="13"/>
      <c r="H286" s="189">
        <v>68</v>
      </c>
      <c r="I286" s="190"/>
      <c r="J286" s="13"/>
      <c r="K286" s="13"/>
      <c r="L286" s="185"/>
      <c r="M286" s="191"/>
      <c r="N286" s="192"/>
      <c r="O286" s="192"/>
      <c r="P286" s="192"/>
      <c r="Q286" s="192"/>
      <c r="R286" s="192"/>
      <c r="S286" s="192"/>
      <c r="T286" s="19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87" t="s">
        <v>135</v>
      </c>
      <c r="AU286" s="187" t="s">
        <v>82</v>
      </c>
      <c r="AV286" s="13" t="s">
        <v>82</v>
      </c>
      <c r="AW286" s="13" t="s">
        <v>30</v>
      </c>
      <c r="AX286" s="13" t="s">
        <v>78</v>
      </c>
      <c r="AY286" s="187" t="s">
        <v>125</v>
      </c>
    </row>
    <row r="287" s="2" customFormat="1" ht="33" customHeight="1">
      <c r="A287" s="36"/>
      <c r="B287" s="170"/>
      <c r="C287" s="171" t="s">
        <v>421</v>
      </c>
      <c r="D287" s="171" t="s">
        <v>127</v>
      </c>
      <c r="E287" s="172" t="s">
        <v>422</v>
      </c>
      <c r="F287" s="173" t="s">
        <v>423</v>
      </c>
      <c r="G287" s="174" t="s">
        <v>130</v>
      </c>
      <c r="H287" s="175">
        <v>211</v>
      </c>
      <c r="I287" s="176"/>
      <c r="J287" s="177">
        <f>ROUND(I287*H287,2)</f>
        <v>0</v>
      </c>
      <c r="K287" s="178"/>
      <c r="L287" s="37"/>
      <c r="M287" s="179" t="s">
        <v>1</v>
      </c>
      <c r="N287" s="180" t="s">
        <v>38</v>
      </c>
      <c r="O287" s="75"/>
      <c r="P287" s="181">
        <f>O287*H287</f>
        <v>0</v>
      </c>
      <c r="Q287" s="181">
        <v>0</v>
      </c>
      <c r="R287" s="181">
        <f>Q287*H287</f>
        <v>0</v>
      </c>
      <c r="S287" s="181">
        <v>0</v>
      </c>
      <c r="T287" s="182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83" t="s">
        <v>88</v>
      </c>
      <c r="AT287" s="183" t="s">
        <v>127</v>
      </c>
      <c r="AU287" s="183" t="s">
        <v>82</v>
      </c>
      <c r="AY287" s="17" t="s">
        <v>125</v>
      </c>
      <c r="BE287" s="184">
        <f>IF(N287="základní",J287,0)</f>
        <v>0</v>
      </c>
      <c r="BF287" s="184">
        <f>IF(N287="snížená",J287,0)</f>
        <v>0</v>
      </c>
      <c r="BG287" s="184">
        <f>IF(N287="zákl. přenesená",J287,0)</f>
        <v>0</v>
      </c>
      <c r="BH287" s="184">
        <f>IF(N287="sníž. přenesená",J287,0)</f>
        <v>0</v>
      </c>
      <c r="BI287" s="184">
        <f>IF(N287="nulová",J287,0)</f>
        <v>0</v>
      </c>
      <c r="BJ287" s="17" t="s">
        <v>78</v>
      </c>
      <c r="BK287" s="184">
        <f>ROUND(I287*H287,2)</f>
        <v>0</v>
      </c>
      <c r="BL287" s="17" t="s">
        <v>88</v>
      </c>
      <c r="BM287" s="183" t="s">
        <v>424</v>
      </c>
    </row>
    <row r="288" s="13" customFormat="1">
      <c r="A288" s="13"/>
      <c r="B288" s="185"/>
      <c r="C288" s="13"/>
      <c r="D288" s="186" t="s">
        <v>135</v>
      </c>
      <c r="E288" s="187" t="s">
        <v>1</v>
      </c>
      <c r="F288" s="188" t="s">
        <v>186</v>
      </c>
      <c r="G288" s="13"/>
      <c r="H288" s="189">
        <v>211</v>
      </c>
      <c r="I288" s="190"/>
      <c r="J288" s="13"/>
      <c r="K288" s="13"/>
      <c r="L288" s="185"/>
      <c r="M288" s="191"/>
      <c r="N288" s="192"/>
      <c r="O288" s="192"/>
      <c r="P288" s="192"/>
      <c r="Q288" s="192"/>
      <c r="R288" s="192"/>
      <c r="S288" s="192"/>
      <c r="T288" s="19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87" t="s">
        <v>135</v>
      </c>
      <c r="AU288" s="187" t="s">
        <v>82</v>
      </c>
      <c r="AV288" s="13" t="s">
        <v>82</v>
      </c>
      <c r="AW288" s="13" t="s">
        <v>30</v>
      </c>
      <c r="AX288" s="13" t="s">
        <v>78</v>
      </c>
      <c r="AY288" s="187" t="s">
        <v>125</v>
      </c>
    </row>
    <row r="289" s="2" customFormat="1" ht="16.5" customHeight="1">
      <c r="A289" s="36"/>
      <c r="B289" s="170"/>
      <c r="C289" s="171" t="s">
        <v>425</v>
      </c>
      <c r="D289" s="171" t="s">
        <v>127</v>
      </c>
      <c r="E289" s="172" t="s">
        <v>426</v>
      </c>
      <c r="F289" s="173" t="s">
        <v>427</v>
      </c>
      <c r="G289" s="174" t="s">
        <v>130</v>
      </c>
      <c r="H289" s="175">
        <v>20</v>
      </c>
      <c r="I289" s="176"/>
      <c r="J289" s="177">
        <f>ROUND(I289*H289,2)</f>
        <v>0</v>
      </c>
      <c r="K289" s="178"/>
      <c r="L289" s="37"/>
      <c r="M289" s="179" t="s">
        <v>1</v>
      </c>
      <c r="N289" s="180" t="s">
        <v>38</v>
      </c>
      <c r="O289" s="75"/>
      <c r="P289" s="181">
        <f>O289*H289</f>
        <v>0</v>
      </c>
      <c r="Q289" s="181">
        <v>0</v>
      </c>
      <c r="R289" s="181">
        <f>Q289*H289</f>
        <v>0</v>
      </c>
      <c r="S289" s="181">
        <v>0</v>
      </c>
      <c r="T289" s="182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83" t="s">
        <v>88</v>
      </c>
      <c r="AT289" s="183" t="s">
        <v>127</v>
      </c>
      <c r="AU289" s="183" t="s">
        <v>82</v>
      </c>
      <c r="AY289" s="17" t="s">
        <v>125</v>
      </c>
      <c r="BE289" s="184">
        <f>IF(N289="základní",J289,0)</f>
        <v>0</v>
      </c>
      <c r="BF289" s="184">
        <f>IF(N289="snížená",J289,0)</f>
        <v>0</v>
      </c>
      <c r="BG289" s="184">
        <f>IF(N289="zákl. přenesená",J289,0)</f>
        <v>0</v>
      </c>
      <c r="BH289" s="184">
        <f>IF(N289="sníž. přenesená",J289,0)</f>
        <v>0</v>
      </c>
      <c r="BI289" s="184">
        <f>IF(N289="nulová",J289,0)</f>
        <v>0</v>
      </c>
      <c r="BJ289" s="17" t="s">
        <v>78</v>
      </c>
      <c r="BK289" s="184">
        <f>ROUND(I289*H289,2)</f>
        <v>0</v>
      </c>
      <c r="BL289" s="17" t="s">
        <v>88</v>
      </c>
      <c r="BM289" s="183" t="s">
        <v>428</v>
      </c>
    </row>
    <row r="290" s="13" customFormat="1">
      <c r="A290" s="13"/>
      <c r="B290" s="185"/>
      <c r="C290" s="13"/>
      <c r="D290" s="186" t="s">
        <v>135</v>
      </c>
      <c r="E290" s="187" t="s">
        <v>1</v>
      </c>
      <c r="F290" s="188" t="s">
        <v>176</v>
      </c>
      <c r="G290" s="13"/>
      <c r="H290" s="189">
        <v>20</v>
      </c>
      <c r="I290" s="190"/>
      <c r="J290" s="13"/>
      <c r="K290" s="13"/>
      <c r="L290" s="185"/>
      <c r="M290" s="191"/>
      <c r="N290" s="192"/>
      <c r="O290" s="192"/>
      <c r="P290" s="192"/>
      <c r="Q290" s="192"/>
      <c r="R290" s="192"/>
      <c r="S290" s="192"/>
      <c r="T290" s="19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87" t="s">
        <v>135</v>
      </c>
      <c r="AU290" s="187" t="s">
        <v>82</v>
      </c>
      <c r="AV290" s="13" t="s">
        <v>82</v>
      </c>
      <c r="AW290" s="13" t="s">
        <v>30</v>
      </c>
      <c r="AX290" s="13" t="s">
        <v>78</v>
      </c>
      <c r="AY290" s="187" t="s">
        <v>125</v>
      </c>
    </row>
    <row r="291" s="2" customFormat="1" ht="24.15" customHeight="1">
      <c r="A291" s="36"/>
      <c r="B291" s="170"/>
      <c r="C291" s="171" t="s">
        <v>429</v>
      </c>
      <c r="D291" s="171" t="s">
        <v>127</v>
      </c>
      <c r="E291" s="172" t="s">
        <v>430</v>
      </c>
      <c r="F291" s="173" t="s">
        <v>431</v>
      </c>
      <c r="G291" s="174" t="s">
        <v>130</v>
      </c>
      <c r="H291" s="175">
        <v>125</v>
      </c>
      <c r="I291" s="176"/>
      <c r="J291" s="177">
        <f>ROUND(I291*H291,2)</f>
        <v>0</v>
      </c>
      <c r="K291" s="178"/>
      <c r="L291" s="37"/>
      <c r="M291" s="179" t="s">
        <v>1</v>
      </c>
      <c r="N291" s="180" t="s">
        <v>38</v>
      </c>
      <c r="O291" s="75"/>
      <c r="P291" s="181">
        <f>O291*H291</f>
        <v>0</v>
      </c>
      <c r="Q291" s="181">
        <v>0.19536000000000001</v>
      </c>
      <c r="R291" s="181">
        <f>Q291*H291</f>
        <v>24.420000000000002</v>
      </c>
      <c r="S291" s="181">
        <v>0</v>
      </c>
      <c r="T291" s="182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83" t="s">
        <v>88</v>
      </c>
      <c r="AT291" s="183" t="s">
        <v>127</v>
      </c>
      <c r="AU291" s="183" t="s">
        <v>82</v>
      </c>
      <c r="AY291" s="17" t="s">
        <v>125</v>
      </c>
      <c r="BE291" s="184">
        <f>IF(N291="základní",J291,0)</f>
        <v>0</v>
      </c>
      <c r="BF291" s="184">
        <f>IF(N291="snížená",J291,0)</f>
        <v>0</v>
      </c>
      <c r="BG291" s="184">
        <f>IF(N291="zákl. přenesená",J291,0)</f>
        <v>0</v>
      </c>
      <c r="BH291" s="184">
        <f>IF(N291="sníž. přenesená",J291,0)</f>
        <v>0</v>
      </c>
      <c r="BI291" s="184">
        <f>IF(N291="nulová",J291,0)</f>
        <v>0</v>
      </c>
      <c r="BJ291" s="17" t="s">
        <v>78</v>
      </c>
      <c r="BK291" s="184">
        <f>ROUND(I291*H291,2)</f>
        <v>0</v>
      </c>
      <c r="BL291" s="17" t="s">
        <v>88</v>
      </c>
      <c r="BM291" s="183" t="s">
        <v>432</v>
      </c>
    </row>
    <row r="292" s="13" customFormat="1">
      <c r="A292" s="13"/>
      <c r="B292" s="185"/>
      <c r="C292" s="13"/>
      <c r="D292" s="186" t="s">
        <v>135</v>
      </c>
      <c r="E292" s="187" t="s">
        <v>1</v>
      </c>
      <c r="F292" s="188" t="s">
        <v>433</v>
      </c>
      <c r="G292" s="13"/>
      <c r="H292" s="189">
        <v>125</v>
      </c>
      <c r="I292" s="190"/>
      <c r="J292" s="13"/>
      <c r="K292" s="13"/>
      <c r="L292" s="185"/>
      <c r="M292" s="191"/>
      <c r="N292" s="192"/>
      <c r="O292" s="192"/>
      <c r="P292" s="192"/>
      <c r="Q292" s="192"/>
      <c r="R292" s="192"/>
      <c r="S292" s="192"/>
      <c r="T292" s="19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87" t="s">
        <v>135</v>
      </c>
      <c r="AU292" s="187" t="s">
        <v>82</v>
      </c>
      <c r="AV292" s="13" t="s">
        <v>82</v>
      </c>
      <c r="AW292" s="13" t="s">
        <v>30</v>
      </c>
      <c r="AX292" s="13" t="s">
        <v>78</v>
      </c>
      <c r="AY292" s="187" t="s">
        <v>125</v>
      </c>
    </row>
    <row r="293" s="2" customFormat="1" ht="16.5" customHeight="1">
      <c r="A293" s="36"/>
      <c r="B293" s="170"/>
      <c r="C293" s="202" t="s">
        <v>434</v>
      </c>
      <c r="D293" s="202" t="s">
        <v>266</v>
      </c>
      <c r="E293" s="203" t="s">
        <v>435</v>
      </c>
      <c r="F293" s="204" t="s">
        <v>436</v>
      </c>
      <c r="G293" s="205" t="s">
        <v>130</v>
      </c>
      <c r="H293" s="206">
        <v>126.25</v>
      </c>
      <c r="I293" s="207"/>
      <c r="J293" s="208">
        <f>ROUND(I293*H293,2)</f>
        <v>0</v>
      </c>
      <c r="K293" s="209"/>
      <c r="L293" s="210"/>
      <c r="M293" s="211" t="s">
        <v>1</v>
      </c>
      <c r="N293" s="212" t="s">
        <v>38</v>
      </c>
      <c r="O293" s="75"/>
      <c r="P293" s="181">
        <f>O293*H293</f>
        <v>0</v>
      </c>
      <c r="Q293" s="181">
        <v>0.41699999999999998</v>
      </c>
      <c r="R293" s="181">
        <f>Q293*H293</f>
        <v>52.646249999999995</v>
      </c>
      <c r="S293" s="181">
        <v>0</v>
      </c>
      <c r="T293" s="182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83" t="s">
        <v>156</v>
      </c>
      <c r="AT293" s="183" t="s">
        <v>266</v>
      </c>
      <c r="AU293" s="183" t="s">
        <v>82</v>
      </c>
      <c r="AY293" s="17" t="s">
        <v>125</v>
      </c>
      <c r="BE293" s="184">
        <f>IF(N293="základní",J293,0)</f>
        <v>0</v>
      </c>
      <c r="BF293" s="184">
        <f>IF(N293="snížená",J293,0)</f>
        <v>0</v>
      </c>
      <c r="BG293" s="184">
        <f>IF(N293="zákl. přenesená",J293,0)</f>
        <v>0</v>
      </c>
      <c r="BH293" s="184">
        <f>IF(N293="sníž. přenesená",J293,0)</f>
        <v>0</v>
      </c>
      <c r="BI293" s="184">
        <f>IF(N293="nulová",J293,0)</f>
        <v>0</v>
      </c>
      <c r="BJ293" s="17" t="s">
        <v>78</v>
      </c>
      <c r="BK293" s="184">
        <f>ROUND(I293*H293,2)</f>
        <v>0</v>
      </c>
      <c r="BL293" s="17" t="s">
        <v>88</v>
      </c>
      <c r="BM293" s="183" t="s">
        <v>437</v>
      </c>
    </row>
    <row r="294" s="13" customFormat="1">
      <c r="A294" s="13"/>
      <c r="B294" s="185"/>
      <c r="C294" s="13"/>
      <c r="D294" s="186" t="s">
        <v>135</v>
      </c>
      <c r="E294" s="187" t="s">
        <v>1</v>
      </c>
      <c r="F294" s="188" t="s">
        <v>433</v>
      </c>
      <c r="G294" s="13"/>
      <c r="H294" s="189">
        <v>125</v>
      </c>
      <c r="I294" s="190"/>
      <c r="J294" s="13"/>
      <c r="K294" s="13"/>
      <c r="L294" s="185"/>
      <c r="M294" s="191"/>
      <c r="N294" s="192"/>
      <c r="O294" s="192"/>
      <c r="P294" s="192"/>
      <c r="Q294" s="192"/>
      <c r="R294" s="192"/>
      <c r="S294" s="192"/>
      <c r="T294" s="19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87" t="s">
        <v>135</v>
      </c>
      <c r="AU294" s="187" t="s">
        <v>82</v>
      </c>
      <c r="AV294" s="13" t="s">
        <v>82</v>
      </c>
      <c r="AW294" s="13" t="s">
        <v>30</v>
      </c>
      <c r="AX294" s="13" t="s">
        <v>78</v>
      </c>
      <c r="AY294" s="187" t="s">
        <v>125</v>
      </c>
    </row>
    <row r="295" s="13" customFormat="1">
      <c r="A295" s="13"/>
      <c r="B295" s="185"/>
      <c r="C295" s="13"/>
      <c r="D295" s="186" t="s">
        <v>135</v>
      </c>
      <c r="E295" s="13"/>
      <c r="F295" s="188" t="s">
        <v>438</v>
      </c>
      <c r="G295" s="13"/>
      <c r="H295" s="189">
        <v>126.25</v>
      </c>
      <c r="I295" s="190"/>
      <c r="J295" s="13"/>
      <c r="K295" s="13"/>
      <c r="L295" s="185"/>
      <c r="M295" s="191"/>
      <c r="N295" s="192"/>
      <c r="O295" s="192"/>
      <c r="P295" s="192"/>
      <c r="Q295" s="192"/>
      <c r="R295" s="192"/>
      <c r="S295" s="192"/>
      <c r="T295" s="19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87" t="s">
        <v>135</v>
      </c>
      <c r="AU295" s="187" t="s">
        <v>82</v>
      </c>
      <c r="AV295" s="13" t="s">
        <v>82</v>
      </c>
      <c r="AW295" s="13" t="s">
        <v>3</v>
      </c>
      <c r="AX295" s="13" t="s">
        <v>78</v>
      </c>
      <c r="AY295" s="187" t="s">
        <v>125</v>
      </c>
    </row>
    <row r="296" s="2" customFormat="1" ht="24.15" customHeight="1">
      <c r="A296" s="36"/>
      <c r="B296" s="170"/>
      <c r="C296" s="171" t="s">
        <v>439</v>
      </c>
      <c r="D296" s="171" t="s">
        <v>127</v>
      </c>
      <c r="E296" s="172" t="s">
        <v>440</v>
      </c>
      <c r="F296" s="173" t="s">
        <v>441</v>
      </c>
      <c r="G296" s="174" t="s">
        <v>130</v>
      </c>
      <c r="H296" s="175">
        <v>2657</v>
      </c>
      <c r="I296" s="176"/>
      <c r="J296" s="177">
        <f>ROUND(I296*H296,2)</f>
        <v>0</v>
      </c>
      <c r="K296" s="178"/>
      <c r="L296" s="37"/>
      <c r="M296" s="179" t="s">
        <v>1</v>
      </c>
      <c r="N296" s="180" t="s">
        <v>38</v>
      </c>
      <c r="O296" s="75"/>
      <c r="P296" s="181">
        <f>O296*H296</f>
        <v>0</v>
      </c>
      <c r="Q296" s="181">
        <v>0</v>
      </c>
      <c r="R296" s="181">
        <f>Q296*H296</f>
        <v>0</v>
      </c>
      <c r="S296" s="181">
        <v>0</v>
      </c>
      <c r="T296" s="182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83" t="s">
        <v>88</v>
      </c>
      <c r="AT296" s="183" t="s">
        <v>127</v>
      </c>
      <c r="AU296" s="183" t="s">
        <v>82</v>
      </c>
      <c r="AY296" s="17" t="s">
        <v>125</v>
      </c>
      <c r="BE296" s="184">
        <f>IF(N296="základní",J296,0)</f>
        <v>0</v>
      </c>
      <c r="BF296" s="184">
        <f>IF(N296="snížená",J296,0)</f>
        <v>0</v>
      </c>
      <c r="BG296" s="184">
        <f>IF(N296="zákl. přenesená",J296,0)</f>
        <v>0</v>
      </c>
      <c r="BH296" s="184">
        <f>IF(N296="sníž. přenesená",J296,0)</f>
        <v>0</v>
      </c>
      <c r="BI296" s="184">
        <f>IF(N296="nulová",J296,0)</f>
        <v>0</v>
      </c>
      <c r="BJ296" s="17" t="s">
        <v>78</v>
      </c>
      <c r="BK296" s="184">
        <f>ROUND(I296*H296,2)</f>
        <v>0</v>
      </c>
      <c r="BL296" s="17" t="s">
        <v>88</v>
      </c>
      <c r="BM296" s="183" t="s">
        <v>442</v>
      </c>
    </row>
    <row r="297" s="13" customFormat="1">
      <c r="A297" s="13"/>
      <c r="B297" s="185"/>
      <c r="C297" s="13"/>
      <c r="D297" s="186" t="s">
        <v>135</v>
      </c>
      <c r="E297" s="187" t="s">
        <v>1</v>
      </c>
      <c r="F297" s="188" t="s">
        <v>443</v>
      </c>
      <c r="G297" s="13"/>
      <c r="H297" s="189">
        <v>915</v>
      </c>
      <c r="I297" s="190"/>
      <c r="J297" s="13"/>
      <c r="K297" s="13"/>
      <c r="L297" s="185"/>
      <c r="M297" s="191"/>
      <c r="N297" s="192"/>
      <c r="O297" s="192"/>
      <c r="P297" s="192"/>
      <c r="Q297" s="192"/>
      <c r="R297" s="192"/>
      <c r="S297" s="192"/>
      <c r="T297" s="19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7" t="s">
        <v>135</v>
      </c>
      <c r="AU297" s="187" t="s">
        <v>82</v>
      </c>
      <c r="AV297" s="13" t="s">
        <v>82</v>
      </c>
      <c r="AW297" s="13" t="s">
        <v>30</v>
      </c>
      <c r="AX297" s="13" t="s">
        <v>73</v>
      </c>
      <c r="AY297" s="187" t="s">
        <v>125</v>
      </c>
    </row>
    <row r="298" s="13" customFormat="1">
      <c r="A298" s="13"/>
      <c r="B298" s="185"/>
      <c r="C298" s="13"/>
      <c r="D298" s="186" t="s">
        <v>135</v>
      </c>
      <c r="E298" s="187" t="s">
        <v>1</v>
      </c>
      <c r="F298" s="188" t="s">
        <v>444</v>
      </c>
      <c r="G298" s="13"/>
      <c r="H298" s="189">
        <v>1425</v>
      </c>
      <c r="I298" s="190"/>
      <c r="J298" s="13"/>
      <c r="K298" s="13"/>
      <c r="L298" s="185"/>
      <c r="M298" s="191"/>
      <c r="N298" s="192"/>
      <c r="O298" s="192"/>
      <c r="P298" s="192"/>
      <c r="Q298" s="192"/>
      <c r="R298" s="192"/>
      <c r="S298" s="192"/>
      <c r="T298" s="19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7" t="s">
        <v>135</v>
      </c>
      <c r="AU298" s="187" t="s">
        <v>82</v>
      </c>
      <c r="AV298" s="13" t="s">
        <v>82</v>
      </c>
      <c r="AW298" s="13" t="s">
        <v>30</v>
      </c>
      <c r="AX298" s="13" t="s">
        <v>73</v>
      </c>
      <c r="AY298" s="187" t="s">
        <v>125</v>
      </c>
    </row>
    <row r="299" s="13" customFormat="1">
      <c r="A299" s="13"/>
      <c r="B299" s="185"/>
      <c r="C299" s="13"/>
      <c r="D299" s="186" t="s">
        <v>135</v>
      </c>
      <c r="E299" s="187" t="s">
        <v>1</v>
      </c>
      <c r="F299" s="188" t="s">
        <v>445</v>
      </c>
      <c r="G299" s="13"/>
      <c r="H299" s="189">
        <v>23</v>
      </c>
      <c r="I299" s="190"/>
      <c r="J299" s="13"/>
      <c r="K299" s="13"/>
      <c r="L299" s="185"/>
      <c r="M299" s="191"/>
      <c r="N299" s="192"/>
      <c r="O299" s="192"/>
      <c r="P299" s="192"/>
      <c r="Q299" s="192"/>
      <c r="R299" s="192"/>
      <c r="S299" s="192"/>
      <c r="T299" s="19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187" t="s">
        <v>135</v>
      </c>
      <c r="AU299" s="187" t="s">
        <v>82</v>
      </c>
      <c r="AV299" s="13" t="s">
        <v>82</v>
      </c>
      <c r="AW299" s="13" t="s">
        <v>30</v>
      </c>
      <c r="AX299" s="13" t="s">
        <v>73</v>
      </c>
      <c r="AY299" s="187" t="s">
        <v>125</v>
      </c>
    </row>
    <row r="300" s="13" customFormat="1">
      <c r="A300" s="13"/>
      <c r="B300" s="185"/>
      <c r="C300" s="13"/>
      <c r="D300" s="186" t="s">
        <v>135</v>
      </c>
      <c r="E300" s="187" t="s">
        <v>1</v>
      </c>
      <c r="F300" s="188" t="s">
        <v>446</v>
      </c>
      <c r="G300" s="13"/>
      <c r="H300" s="189">
        <v>269</v>
      </c>
      <c r="I300" s="190"/>
      <c r="J300" s="13"/>
      <c r="K300" s="13"/>
      <c r="L300" s="185"/>
      <c r="M300" s="191"/>
      <c r="N300" s="192"/>
      <c r="O300" s="192"/>
      <c r="P300" s="192"/>
      <c r="Q300" s="192"/>
      <c r="R300" s="192"/>
      <c r="S300" s="192"/>
      <c r="T300" s="19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7" t="s">
        <v>135</v>
      </c>
      <c r="AU300" s="187" t="s">
        <v>82</v>
      </c>
      <c r="AV300" s="13" t="s">
        <v>82</v>
      </c>
      <c r="AW300" s="13" t="s">
        <v>30</v>
      </c>
      <c r="AX300" s="13" t="s">
        <v>73</v>
      </c>
      <c r="AY300" s="187" t="s">
        <v>125</v>
      </c>
    </row>
    <row r="301" s="13" customFormat="1">
      <c r="A301" s="13"/>
      <c r="B301" s="185"/>
      <c r="C301" s="13"/>
      <c r="D301" s="186" t="s">
        <v>135</v>
      </c>
      <c r="E301" s="187" t="s">
        <v>1</v>
      </c>
      <c r="F301" s="188" t="s">
        <v>447</v>
      </c>
      <c r="G301" s="13"/>
      <c r="H301" s="189">
        <v>25</v>
      </c>
      <c r="I301" s="190"/>
      <c r="J301" s="13"/>
      <c r="K301" s="13"/>
      <c r="L301" s="185"/>
      <c r="M301" s="191"/>
      <c r="N301" s="192"/>
      <c r="O301" s="192"/>
      <c r="P301" s="192"/>
      <c r="Q301" s="192"/>
      <c r="R301" s="192"/>
      <c r="S301" s="192"/>
      <c r="T301" s="19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87" t="s">
        <v>135</v>
      </c>
      <c r="AU301" s="187" t="s">
        <v>82</v>
      </c>
      <c r="AV301" s="13" t="s">
        <v>82</v>
      </c>
      <c r="AW301" s="13" t="s">
        <v>30</v>
      </c>
      <c r="AX301" s="13" t="s">
        <v>73</v>
      </c>
      <c r="AY301" s="187" t="s">
        <v>125</v>
      </c>
    </row>
    <row r="302" s="14" customFormat="1">
      <c r="A302" s="14"/>
      <c r="B302" s="194"/>
      <c r="C302" s="14"/>
      <c r="D302" s="186" t="s">
        <v>135</v>
      </c>
      <c r="E302" s="195" t="s">
        <v>1</v>
      </c>
      <c r="F302" s="196" t="s">
        <v>166</v>
      </c>
      <c r="G302" s="14"/>
      <c r="H302" s="197">
        <v>2657</v>
      </c>
      <c r="I302" s="198"/>
      <c r="J302" s="14"/>
      <c r="K302" s="14"/>
      <c r="L302" s="194"/>
      <c r="M302" s="199"/>
      <c r="N302" s="200"/>
      <c r="O302" s="200"/>
      <c r="P302" s="200"/>
      <c r="Q302" s="200"/>
      <c r="R302" s="200"/>
      <c r="S302" s="200"/>
      <c r="T302" s="201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195" t="s">
        <v>135</v>
      </c>
      <c r="AU302" s="195" t="s">
        <v>82</v>
      </c>
      <c r="AV302" s="14" t="s">
        <v>88</v>
      </c>
      <c r="AW302" s="14" t="s">
        <v>30</v>
      </c>
      <c r="AX302" s="14" t="s">
        <v>78</v>
      </c>
      <c r="AY302" s="195" t="s">
        <v>125</v>
      </c>
    </row>
    <row r="303" s="2" customFormat="1" ht="24.15" customHeight="1">
      <c r="A303" s="36"/>
      <c r="B303" s="170"/>
      <c r="C303" s="202" t="s">
        <v>448</v>
      </c>
      <c r="D303" s="202" t="s">
        <v>266</v>
      </c>
      <c r="E303" s="203" t="s">
        <v>449</v>
      </c>
      <c r="F303" s="204" t="s">
        <v>450</v>
      </c>
      <c r="G303" s="205" t="s">
        <v>130</v>
      </c>
      <c r="H303" s="206">
        <v>430.25999999999999</v>
      </c>
      <c r="I303" s="207"/>
      <c r="J303" s="208">
        <f>ROUND(I303*H303,2)</f>
        <v>0</v>
      </c>
      <c r="K303" s="209"/>
      <c r="L303" s="210"/>
      <c r="M303" s="211" t="s">
        <v>1</v>
      </c>
      <c r="N303" s="212" t="s">
        <v>38</v>
      </c>
      <c r="O303" s="75"/>
      <c r="P303" s="181">
        <f>O303*H303</f>
        <v>0</v>
      </c>
      <c r="Q303" s="181">
        <v>0.17599999999999999</v>
      </c>
      <c r="R303" s="181">
        <f>Q303*H303</f>
        <v>75.725759999999994</v>
      </c>
      <c r="S303" s="181">
        <v>0</v>
      </c>
      <c r="T303" s="182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83" t="s">
        <v>156</v>
      </c>
      <c r="AT303" s="183" t="s">
        <v>266</v>
      </c>
      <c r="AU303" s="183" t="s">
        <v>82</v>
      </c>
      <c r="AY303" s="17" t="s">
        <v>125</v>
      </c>
      <c r="BE303" s="184">
        <f>IF(N303="základní",J303,0)</f>
        <v>0</v>
      </c>
      <c r="BF303" s="184">
        <f>IF(N303="snížená",J303,0)</f>
        <v>0</v>
      </c>
      <c r="BG303" s="184">
        <f>IF(N303="zákl. přenesená",J303,0)</f>
        <v>0</v>
      </c>
      <c r="BH303" s="184">
        <f>IF(N303="sníž. přenesená",J303,0)</f>
        <v>0</v>
      </c>
      <c r="BI303" s="184">
        <f>IF(N303="nulová",J303,0)</f>
        <v>0</v>
      </c>
      <c r="BJ303" s="17" t="s">
        <v>78</v>
      </c>
      <c r="BK303" s="184">
        <f>ROUND(I303*H303,2)</f>
        <v>0</v>
      </c>
      <c r="BL303" s="17" t="s">
        <v>88</v>
      </c>
      <c r="BM303" s="183" t="s">
        <v>451</v>
      </c>
    </row>
    <row r="304" s="13" customFormat="1">
      <c r="A304" s="13"/>
      <c r="B304" s="185"/>
      <c r="C304" s="13"/>
      <c r="D304" s="186" t="s">
        <v>135</v>
      </c>
      <c r="E304" s="187" t="s">
        <v>1</v>
      </c>
      <c r="F304" s="188" t="s">
        <v>452</v>
      </c>
      <c r="G304" s="13"/>
      <c r="H304" s="189">
        <v>426</v>
      </c>
      <c r="I304" s="190"/>
      <c r="J304" s="13"/>
      <c r="K304" s="13"/>
      <c r="L304" s="185"/>
      <c r="M304" s="191"/>
      <c r="N304" s="192"/>
      <c r="O304" s="192"/>
      <c r="P304" s="192"/>
      <c r="Q304" s="192"/>
      <c r="R304" s="192"/>
      <c r="S304" s="192"/>
      <c r="T304" s="19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87" t="s">
        <v>135</v>
      </c>
      <c r="AU304" s="187" t="s">
        <v>82</v>
      </c>
      <c r="AV304" s="13" t="s">
        <v>82</v>
      </c>
      <c r="AW304" s="13" t="s">
        <v>30</v>
      </c>
      <c r="AX304" s="13" t="s">
        <v>78</v>
      </c>
      <c r="AY304" s="187" t="s">
        <v>125</v>
      </c>
    </row>
    <row r="305" s="13" customFormat="1">
      <c r="A305" s="13"/>
      <c r="B305" s="185"/>
      <c r="C305" s="13"/>
      <c r="D305" s="186" t="s">
        <v>135</v>
      </c>
      <c r="E305" s="13"/>
      <c r="F305" s="188" t="s">
        <v>453</v>
      </c>
      <c r="G305" s="13"/>
      <c r="H305" s="189">
        <v>430.25999999999999</v>
      </c>
      <c r="I305" s="190"/>
      <c r="J305" s="13"/>
      <c r="K305" s="13"/>
      <c r="L305" s="185"/>
      <c r="M305" s="191"/>
      <c r="N305" s="192"/>
      <c r="O305" s="192"/>
      <c r="P305" s="192"/>
      <c r="Q305" s="192"/>
      <c r="R305" s="192"/>
      <c r="S305" s="192"/>
      <c r="T305" s="19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87" t="s">
        <v>135</v>
      </c>
      <c r="AU305" s="187" t="s">
        <v>82</v>
      </c>
      <c r="AV305" s="13" t="s">
        <v>82</v>
      </c>
      <c r="AW305" s="13" t="s">
        <v>3</v>
      </c>
      <c r="AX305" s="13" t="s">
        <v>78</v>
      </c>
      <c r="AY305" s="187" t="s">
        <v>125</v>
      </c>
    </row>
    <row r="306" s="2" customFormat="1" ht="21.75" customHeight="1">
      <c r="A306" s="36"/>
      <c r="B306" s="170"/>
      <c r="C306" s="202" t="s">
        <v>454</v>
      </c>
      <c r="D306" s="202" t="s">
        <v>266</v>
      </c>
      <c r="E306" s="203" t="s">
        <v>455</v>
      </c>
      <c r="F306" s="204" t="s">
        <v>456</v>
      </c>
      <c r="G306" s="205" t="s">
        <v>130</v>
      </c>
      <c r="H306" s="206">
        <v>676.02300000000002</v>
      </c>
      <c r="I306" s="207"/>
      <c r="J306" s="208">
        <f>ROUND(I306*H306,2)</f>
        <v>0</v>
      </c>
      <c r="K306" s="209"/>
      <c r="L306" s="210"/>
      <c r="M306" s="211" t="s">
        <v>1</v>
      </c>
      <c r="N306" s="212" t="s">
        <v>38</v>
      </c>
      <c r="O306" s="75"/>
      <c r="P306" s="181">
        <f>O306*H306</f>
        <v>0</v>
      </c>
      <c r="Q306" s="181">
        <v>0.17599999999999999</v>
      </c>
      <c r="R306" s="181">
        <f>Q306*H306</f>
        <v>118.980048</v>
      </c>
      <c r="S306" s="181">
        <v>0</v>
      </c>
      <c r="T306" s="182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83" t="s">
        <v>156</v>
      </c>
      <c r="AT306" s="183" t="s">
        <v>266</v>
      </c>
      <c r="AU306" s="183" t="s">
        <v>82</v>
      </c>
      <c r="AY306" s="17" t="s">
        <v>125</v>
      </c>
      <c r="BE306" s="184">
        <f>IF(N306="základní",J306,0)</f>
        <v>0</v>
      </c>
      <c r="BF306" s="184">
        <f>IF(N306="snížená",J306,0)</f>
        <v>0</v>
      </c>
      <c r="BG306" s="184">
        <f>IF(N306="zákl. přenesená",J306,0)</f>
        <v>0</v>
      </c>
      <c r="BH306" s="184">
        <f>IF(N306="sníž. přenesená",J306,0)</f>
        <v>0</v>
      </c>
      <c r="BI306" s="184">
        <f>IF(N306="nulová",J306,0)</f>
        <v>0</v>
      </c>
      <c r="BJ306" s="17" t="s">
        <v>78</v>
      </c>
      <c r="BK306" s="184">
        <f>ROUND(I306*H306,2)</f>
        <v>0</v>
      </c>
      <c r="BL306" s="17" t="s">
        <v>88</v>
      </c>
      <c r="BM306" s="183" t="s">
        <v>457</v>
      </c>
    </row>
    <row r="307" s="13" customFormat="1">
      <c r="A307" s="13"/>
      <c r="B307" s="185"/>
      <c r="C307" s="13"/>
      <c r="D307" s="186" t="s">
        <v>135</v>
      </c>
      <c r="E307" s="187" t="s">
        <v>1</v>
      </c>
      <c r="F307" s="188" t="s">
        <v>458</v>
      </c>
      <c r="G307" s="13"/>
      <c r="H307" s="189">
        <v>669.33000000000004</v>
      </c>
      <c r="I307" s="190"/>
      <c r="J307" s="13"/>
      <c r="K307" s="13"/>
      <c r="L307" s="185"/>
      <c r="M307" s="191"/>
      <c r="N307" s="192"/>
      <c r="O307" s="192"/>
      <c r="P307" s="192"/>
      <c r="Q307" s="192"/>
      <c r="R307" s="192"/>
      <c r="S307" s="192"/>
      <c r="T307" s="19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187" t="s">
        <v>135</v>
      </c>
      <c r="AU307" s="187" t="s">
        <v>82</v>
      </c>
      <c r="AV307" s="13" t="s">
        <v>82</v>
      </c>
      <c r="AW307" s="13" t="s">
        <v>30</v>
      </c>
      <c r="AX307" s="13" t="s">
        <v>78</v>
      </c>
      <c r="AY307" s="187" t="s">
        <v>125</v>
      </c>
    </row>
    <row r="308" s="13" customFormat="1">
      <c r="A308" s="13"/>
      <c r="B308" s="185"/>
      <c r="C308" s="13"/>
      <c r="D308" s="186" t="s">
        <v>135</v>
      </c>
      <c r="E308" s="13"/>
      <c r="F308" s="188" t="s">
        <v>459</v>
      </c>
      <c r="G308" s="13"/>
      <c r="H308" s="189">
        <v>676.02300000000002</v>
      </c>
      <c r="I308" s="190"/>
      <c r="J308" s="13"/>
      <c r="K308" s="13"/>
      <c r="L308" s="185"/>
      <c r="M308" s="191"/>
      <c r="N308" s="192"/>
      <c r="O308" s="192"/>
      <c r="P308" s="192"/>
      <c r="Q308" s="192"/>
      <c r="R308" s="192"/>
      <c r="S308" s="192"/>
      <c r="T308" s="19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7" t="s">
        <v>135</v>
      </c>
      <c r="AU308" s="187" t="s">
        <v>82</v>
      </c>
      <c r="AV308" s="13" t="s">
        <v>82</v>
      </c>
      <c r="AW308" s="13" t="s">
        <v>3</v>
      </c>
      <c r="AX308" s="13" t="s">
        <v>78</v>
      </c>
      <c r="AY308" s="187" t="s">
        <v>125</v>
      </c>
    </row>
    <row r="309" s="2" customFormat="1" ht="21.75" customHeight="1">
      <c r="A309" s="36"/>
      <c r="B309" s="170"/>
      <c r="C309" s="202" t="s">
        <v>460</v>
      </c>
      <c r="D309" s="202" t="s">
        <v>266</v>
      </c>
      <c r="E309" s="203" t="s">
        <v>461</v>
      </c>
      <c r="F309" s="204" t="s">
        <v>462</v>
      </c>
      <c r="G309" s="205" t="s">
        <v>130</v>
      </c>
      <c r="H309" s="206">
        <v>332.96699999999998</v>
      </c>
      <c r="I309" s="207"/>
      <c r="J309" s="208">
        <f>ROUND(I309*H309,2)</f>
        <v>0</v>
      </c>
      <c r="K309" s="209"/>
      <c r="L309" s="210"/>
      <c r="M309" s="211" t="s">
        <v>1</v>
      </c>
      <c r="N309" s="212" t="s">
        <v>38</v>
      </c>
      <c r="O309" s="75"/>
      <c r="P309" s="181">
        <f>O309*H309</f>
        <v>0</v>
      </c>
      <c r="Q309" s="181">
        <v>0.153</v>
      </c>
      <c r="R309" s="181">
        <f>Q309*H309</f>
        <v>50.943950999999998</v>
      </c>
      <c r="S309" s="181">
        <v>0</v>
      </c>
      <c r="T309" s="182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83" t="s">
        <v>156</v>
      </c>
      <c r="AT309" s="183" t="s">
        <v>266</v>
      </c>
      <c r="AU309" s="183" t="s">
        <v>82</v>
      </c>
      <c r="AY309" s="17" t="s">
        <v>125</v>
      </c>
      <c r="BE309" s="184">
        <f>IF(N309="základní",J309,0)</f>
        <v>0</v>
      </c>
      <c r="BF309" s="184">
        <f>IF(N309="snížená",J309,0)</f>
        <v>0</v>
      </c>
      <c r="BG309" s="184">
        <f>IF(N309="zákl. přenesená",J309,0)</f>
        <v>0</v>
      </c>
      <c r="BH309" s="184">
        <f>IF(N309="sníž. přenesená",J309,0)</f>
        <v>0</v>
      </c>
      <c r="BI309" s="184">
        <f>IF(N309="nulová",J309,0)</f>
        <v>0</v>
      </c>
      <c r="BJ309" s="17" t="s">
        <v>78</v>
      </c>
      <c r="BK309" s="184">
        <f>ROUND(I309*H309,2)</f>
        <v>0</v>
      </c>
      <c r="BL309" s="17" t="s">
        <v>88</v>
      </c>
      <c r="BM309" s="183" t="s">
        <v>463</v>
      </c>
    </row>
    <row r="310" s="13" customFormat="1">
      <c r="A310" s="13"/>
      <c r="B310" s="185"/>
      <c r="C310" s="13"/>
      <c r="D310" s="186" t="s">
        <v>135</v>
      </c>
      <c r="E310" s="187" t="s">
        <v>1</v>
      </c>
      <c r="F310" s="188" t="s">
        <v>464</v>
      </c>
      <c r="G310" s="13"/>
      <c r="H310" s="189">
        <v>329.67000000000002</v>
      </c>
      <c r="I310" s="190"/>
      <c r="J310" s="13"/>
      <c r="K310" s="13"/>
      <c r="L310" s="185"/>
      <c r="M310" s="191"/>
      <c r="N310" s="192"/>
      <c r="O310" s="192"/>
      <c r="P310" s="192"/>
      <c r="Q310" s="192"/>
      <c r="R310" s="192"/>
      <c r="S310" s="192"/>
      <c r="T310" s="19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87" t="s">
        <v>135</v>
      </c>
      <c r="AU310" s="187" t="s">
        <v>82</v>
      </c>
      <c r="AV310" s="13" t="s">
        <v>82</v>
      </c>
      <c r="AW310" s="13" t="s">
        <v>30</v>
      </c>
      <c r="AX310" s="13" t="s">
        <v>78</v>
      </c>
      <c r="AY310" s="187" t="s">
        <v>125</v>
      </c>
    </row>
    <row r="311" s="13" customFormat="1">
      <c r="A311" s="13"/>
      <c r="B311" s="185"/>
      <c r="C311" s="13"/>
      <c r="D311" s="186" t="s">
        <v>135</v>
      </c>
      <c r="E311" s="13"/>
      <c r="F311" s="188" t="s">
        <v>465</v>
      </c>
      <c r="G311" s="13"/>
      <c r="H311" s="189">
        <v>332.96699999999998</v>
      </c>
      <c r="I311" s="190"/>
      <c r="J311" s="13"/>
      <c r="K311" s="13"/>
      <c r="L311" s="185"/>
      <c r="M311" s="191"/>
      <c r="N311" s="192"/>
      <c r="O311" s="192"/>
      <c r="P311" s="192"/>
      <c r="Q311" s="192"/>
      <c r="R311" s="192"/>
      <c r="S311" s="192"/>
      <c r="T311" s="19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187" t="s">
        <v>135</v>
      </c>
      <c r="AU311" s="187" t="s">
        <v>82</v>
      </c>
      <c r="AV311" s="13" t="s">
        <v>82</v>
      </c>
      <c r="AW311" s="13" t="s">
        <v>3</v>
      </c>
      <c r="AX311" s="13" t="s">
        <v>78</v>
      </c>
      <c r="AY311" s="187" t="s">
        <v>125</v>
      </c>
    </row>
    <row r="312" s="2" customFormat="1" ht="24.15" customHeight="1">
      <c r="A312" s="36"/>
      <c r="B312" s="170"/>
      <c r="C312" s="202" t="s">
        <v>466</v>
      </c>
      <c r="D312" s="202" t="s">
        <v>266</v>
      </c>
      <c r="E312" s="203" t="s">
        <v>467</v>
      </c>
      <c r="F312" s="204" t="s">
        <v>468</v>
      </c>
      <c r="G312" s="205" t="s">
        <v>130</v>
      </c>
      <c r="H312" s="206">
        <v>23.23</v>
      </c>
      <c r="I312" s="207"/>
      <c r="J312" s="208">
        <f>ROUND(I312*H312,2)</f>
        <v>0</v>
      </c>
      <c r="K312" s="209"/>
      <c r="L312" s="210"/>
      <c r="M312" s="211" t="s">
        <v>1</v>
      </c>
      <c r="N312" s="212" t="s">
        <v>38</v>
      </c>
      <c r="O312" s="75"/>
      <c r="P312" s="181">
        <f>O312*H312</f>
        <v>0</v>
      </c>
      <c r="Q312" s="181">
        <v>0.14999999999999999</v>
      </c>
      <c r="R312" s="181">
        <f>Q312*H312</f>
        <v>3.4845000000000002</v>
      </c>
      <c r="S312" s="181">
        <v>0</v>
      </c>
      <c r="T312" s="182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83" t="s">
        <v>156</v>
      </c>
      <c r="AT312" s="183" t="s">
        <v>266</v>
      </c>
      <c r="AU312" s="183" t="s">
        <v>82</v>
      </c>
      <c r="AY312" s="17" t="s">
        <v>125</v>
      </c>
      <c r="BE312" s="184">
        <f>IF(N312="základní",J312,0)</f>
        <v>0</v>
      </c>
      <c r="BF312" s="184">
        <f>IF(N312="snížená",J312,0)</f>
        <v>0</v>
      </c>
      <c r="BG312" s="184">
        <f>IF(N312="zákl. přenesená",J312,0)</f>
        <v>0</v>
      </c>
      <c r="BH312" s="184">
        <f>IF(N312="sníž. přenesená",J312,0)</f>
        <v>0</v>
      </c>
      <c r="BI312" s="184">
        <f>IF(N312="nulová",J312,0)</f>
        <v>0</v>
      </c>
      <c r="BJ312" s="17" t="s">
        <v>78</v>
      </c>
      <c r="BK312" s="184">
        <f>ROUND(I312*H312,2)</f>
        <v>0</v>
      </c>
      <c r="BL312" s="17" t="s">
        <v>88</v>
      </c>
      <c r="BM312" s="183" t="s">
        <v>469</v>
      </c>
    </row>
    <row r="313" s="13" customFormat="1">
      <c r="A313" s="13"/>
      <c r="B313" s="185"/>
      <c r="C313" s="13"/>
      <c r="D313" s="186" t="s">
        <v>135</v>
      </c>
      <c r="E313" s="187" t="s">
        <v>1</v>
      </c>
      <c r="F313" s="188" t="s">
        <v>445</v>
      </c>
      <c r="G313" s="13"/>
      <c r="H313" s="189">
        <v>23</v>
      </c>
      <c r="I313" s="190"/>
      <c r="J313" s="13"/>
      <c r="K313" s="13"/>
      <c r="L313" s="185"/>
      <c r="M313" s="191"/>
      <c r="N313" s="192"/>
      <c r="O313" s="192"/>
      <c r="P313" s="192"/>
      <c r="Q313" s="192"/>
      <c r="R313" s="192"/>
      <c r="S313" s="192"/>
      <c r="T313" s="19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187" t="s">
        <v>135</v>
      </c>
      <c r="AU313" s="187" t="s">
        <v>82</v>
      </c>
      <c r="AV313" s="13" t="s">
        <v>82</v>
      </c>
      <c r="AW313" s="13" t="s">
        <v>30</v>
      </c>
      <c r="AX313" s="13" t="s">
        <v>78</v>
      </c>
      <c r="AY313" s="187" t="s">
        <v>125</v>
      </c>
    </row>
    <row r="314" s="13" customFormat="1">
      <c r="A314" s="13"/>
      <c r="B314" s="185"/>
      <c r="C314" s="13"/>
      <c r="D314" s="186" t="s">
        <v>135</v>
      </c>
      <c r="E314" s="13"/>
      <c r="F314" s="188" t="s">
        <v>470</v>
      </c>
      <c r="G314" s="13"/>
      <c r="H314" s="189">
        <v>23.23</v>
      </c>
      <c r="I314" s="190"/>
      <c r="J314" s="13"/>
      <c r="K314" s="13"/>
      <c r="L314" s="185"/>
      <c r="M314" s="191"/>
      <c r="N314" s="192"/>
      <c r="O314" s="192"/>
      <c r="P314" s="192"/>
      <c r="Q314" s="192"/>
      <c r="R314" s="192"/>
      <c r="S314" s="192"/>
      <c r="T314" s="19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87" t="s">
        <v>135</v>
      </c>
      <c r="AU314" s="187" t="s">
        <v>82</v>
      </c>
      <c r="AV314" s="13" t="s">
        <v>82</v>
      </c>
      <c r="AW314" s="13" t="s">
        <v>3</v>
      </c>
      <c r="AX314" s="13" t="s">
        <v>78</v>
      </c>
      <c r="AY314" s="187" t="s">
        <v>125</v>
      </c>
    </row>
    <row r="315" s="2" customFormat="1" ht="24.15" customHeight="1">
      <c r="A315" s="36"/>
      <c r="B315" s="170"/>
      <c r="C315" s="202" t="s">
        <v>471</v>
      </c>
      <c r="D315" s="202" t="s">
        <v>266</v>
      </c>
      <c r="E315" s="203" t="s">
        <v>472</v>
      </c>
      <c r="F315" s="204" t="s">
        <v>473</v>
      </c>
      <c r="G315" s="205" t="s">
        <v>130</v>
      </c>
      <c r="H315" s="206">
        <v>693.11300000000006</v>
      </c>
      <c r="I315" s="207"/>
      <c r="J315" s="208">
        <f>ROUND(I315*H315,2)</f>
        <v>0</v>
      </c>
      <c r="K315" s="209"/>
      <c r="L315" s="210"/>
      <c r="M315" s="211" t="s">
        <v>1</v>
      </c>
      <c r="N315" s="212" t="s">
        <v>38</v>
      </c>
      <c r="O315" s="75"/>
      <c r="P315" s="181">
        <f>O315*H315</f>
        <v>0</v>
      </c>
      <c r="Q315" s="181">
        <v>0.17599999999999999</v>
      </c>
      <c r="R315" s="181">
        <f>Q315*H315</f>
        <v>121.987888</v>
      </c>
      <c r="S315" s="181">
        <v>0</v>
      </c>
      <c r="T315" s="182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83" t="s">
        <v>156</v>
      </c>
      <c r="AT315" s="183" t="s">
        <v>266</v>
      </c>
      <c r="AU315" s="183" t="s">
        <v>82</v>
      </c>
      <c r="AY315" s="17" t="s">
        <v>125</v>
      </c>
      <c r="BE315" s="184">
        <f>IF(N315="základní",J315,0)</f>
        <v>0</v>
      </c>
      <c r="BF315" s="184">
        <f>IF(N315="snížená",J315,0)</f>
        <v>0</v>
      </c>
      <c r="BG315" s="184">
        <f>IF(N315="zákl. přenesená",J315,0)</f>
        <v>0</v>
      </c>
      <c r="BH315" s="184">
        <f>IF(N315="sníž. přenesená",J315,0)</f>
        <v>0</v>
      </c>
      <c r="BI315" s="184">
        <f>IF(N315="nulová",J315,0)</f>
        <v>0</v>
      </c>
      <c r="BJ315" s="17" t="s">
        <v>78</v>
      </c>
      <c r="BK315" s="184">
        <f>ROUND(I315*H315,2)</f>
        <v>0</v>
      </c>
      <c r="BL315" s="17" t="s">
        <v>88</v>
      </c>
      <c r="BM315" s="183" t="s">
        <v>474</v>
      </c>
    </row>
    <row r="316" s="13" customFormat="1">
      <c r="A316" s="13"/>
      <c r="B316" s="185"/>
      <c r="C316" s="13"/>
      <c r="D316" s="186" t="s">
        <v>135</v>
      </c>
      <c r="E316" s="187" t="s">
        <v>1</v>
      </c>
      <c r="F316" s="188" t="s">
        <v>475</v>
      </c>
      <c r="G316" s="13"/>
      <c r="H316" s="189">
        <v>686.25</v>
      </c>
      <c r="I316" s="190"/>
      <c r="J316" s="13"/>
      <c r="K316" s="13"/>
      <c r="L316" s="185"/>
      <c r="M316" s="191"/>
      <c r="N316" s="192"/>
      <c r="O316" s="192"/>
      <c r="P316" s="192"/>
      <c r="Q316" s="192"/>
      <c r="R316" s="192"/>
      <c r="S316" s="192"/>
      <c r="T316" s="19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87" t="s">
        <v>135</v>
      </c>
      <c r="AU316" s="187" t="s">
        <v>82</v>
      </c>
      <c r="AV316" s="13" t="s">
        <v>82</v>
      </c>
      <c r="AW316" s="13" t="s">
        <v>30</v>
      </c>
      <c r="AX316" s="13" t="s">
        <v>78</v>
      </c>
      <c r="AY316" s="187" t="s">
        <v>125</v>
      </c>
    </row>
    <row r="317" s="13" customFormat="1">
      <c r="A317" s="13"/>
      <c r="B317" s="185"/>
      <c r="C317" s="13"/>
      <c r="D317" s="186" t="s">
        <v>135</v>
      </c>
      <c r="E317" s="13"/>
      <c r="F317" s="188" t="s">
        <v>476</v>
      </c>
      <c r="G317" s="13"/>
      <c r="H317" s="189">
        <v>693.11300000000006</v>
      </c>
      <c r="I317" s="190"/>
      <c r="J317" s="13"/>
      <c r="K317" s="13"/>
      <c r="L317" s="185"/>
      <c r="M317" s="191"/>
      <c r="N317" s="192"/>
      <c r="O317" s="192"/>
      <c r="P317" s="192"/>
      <c r="Q317" s="192"/>
      <c r="R317" s="192"/>
      <c r="S317" s="192"/>
      <c r="T317" s="19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7" t="s">
        <v>135</v>
      </c>
      <c r="AU317" s="187" t="s">
        <v>82</v>
      </c>
      <c r="AV317" s="13" t="s">
        <v>82</v>
      </c>
      <c r="AW317" s="13" t="s">
        <v>3</v>
      </c>
      <c r="AX317" s="13" t="s">
        <v>78</v>
      </c>
      <c r="AY317" s="187" t="s">
        <v>125</v>
      </c>
    </row>
    <row r="318" s="2" customFormat="1" ht="24.15" customHeight="1">
      <c r="A318" s="36"/>
      <c r="B318" s="170"/>
      <c r="C318" s="202" t="s">
        <v>477</v>
      </c>
      <c r="D318" s="202" t="s">
        <v>266</v>
      </c>
      <c r="E318" s="203" t="s">
        <v>478</v>
      </c>
      <c r="F318" s="204" t="s">
        <v>479</v>
      </c>
      <c r="G318" s="205" t="s">
        <v>130</v>
      </c>
      <c r="H318" s="206">
        <v>231.03800000000001</v>
      </c>
      <c r="I318" s="207"/>
      <c r="J318" s="208">
        <f>ROUND(I318*H318,2)</f>
        <v>0</v>
      </c>
      <c r="K318" s="209"/>
      <c r="L318" s="210"/>
      <c r="M318" s="211" t="s">
        <v>1</v>
      </c>
      <c r="N318" s="212" t="s">
        <v>38</v>
      </c>
      <c r="O318" s="75"/>
      <c r="P318" s="181">
        <f>O318*H318</f>
        <v>0</v>
      </c>
      <c r="Q318" s="181">
        <v>0.17599999999999999</v>
      </c>
      <c r="R318" s="181">
        <f>Q318*H318</f>
        <v>40.662688000000003</v>
      </c>
      <c r="S318" s="181">
        <v>0</v>
      </c>
      <c r="T318" s="182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83" t="s">
        <v>156</v>
      </c>
      <c r="AT318" s="183" t="s">
        <v>266</v>
      </c>
      <c r="AU318" s="183" t="s">
        <v>82</v>
      </c>
      <c r="AY318" s="17" t="s">
        <v>125</v>
      </c>
      <c r="BE318" s="184">
        <f>IF(N318="základní",J318,0)</f>
        <v>0</v>
      </c>
      <c r="BF318" s="184">
        <f>IF(N318="snížená",J318,0)</f>
        <v>0</v>
      </c>
      <c r="BG318" s="184">
        <f>IF(N318="zákl. přenesená",J318,0)</f>
        <v>0</v>
      </c>
      <c r="BH318" s="184">
        <f>IF(N318="sníž. přenesená",J318,0)</f>
        <v>0</v>
      </c>
      <c r="BI318" s="184">
        <f>IF(N318="nulová",J318,0)</f>
        <v>0</v>
      </c>
      <c r="BJ318" s="17" t="s">
        <v>78</v>
      </c>
      <c r="BK318" s="184">
        <f>ROUND(I318*H318,2)</f>
        <v>0</v>
      </c>
      <c r="BL318" s="17" t="s">
        <v>88</v>
      </c>
      <c r="BM318" s="183" t="s">
        <v>480</v>
      </c>
    </row>
    <row r="319" s="13" customFormat="1">
      <c r="A319" s="13"/>
      <c r="B319" s="185"/>
      <c r="C319" s="13"/>
      <c r="D319" s="186" t="s">
        <v>135</v>
      </c>
      <c r="E319" s="187" t="s">
        <v>1</v>
      </c>
      <c r="F319" s="188" t="s">
        <v>481</v>
      </c>
      <c r="G319" s="13"/>
      <c r="H319" s="189">
        <v>228.75</v>
      </c>
      <c r="I319" s="190"/>
      <c r="J319" s="13"/>
      <c r="K319" s="13"/>
      <c r="L319" s="185"/>
      <c r="M319" s="191"/>
      <c r="N319" s="192"/>
      <c r="O319" s="192"/>
      <c r="P319" s="192"/>
      <c r="Q319" s="192"/>
      <c r="R319" s="192"/>
      <c r="S319" s="192"/>
      <c r="T319" s="19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187" t="s">
        <v>135</v>
      </c>
      <c r="AU319" s="187" t="s">
        <v>82</v>
      </c>
      <c r="AV319" s="13" t="s">
        <v>82</v>
      </c>
      <c r="AW319" s="13" t="s">
        <v>30</v>
      </c>
      <c r="AX319" s="13" t="s">
        <v>78</v>
      </c>
      <c r="AY319" s="187" t="s">
        <v>125</v>
      </c>
    </row>
    <row r="320" s="13" customFormat="1">
      <c r="A320" s="13"/>
      <c r="B320" s="185"/>
      <c r="C320" s="13"/>
      <c r="D320" s="186" t="s">
        <v>135</v>
      </c>
      <c r="E320" s="13"/>
      <c r="F320" s="188" t="s">
        <v>482</v>
      </c>
      <c r="G320" s="13"/>
      <c r="H320" s="189">
        <v>231.03800000000001</v>
      </c>
      <c r="I320" s="190"/>
      <c r="J320" s="13"/>
      <c r="K320" s="13"/>
      <c r="L320" s="185"/>
      <c r="M320" s="191"/>
      <c r="N320" s="192"/>
      <c r="O320" s="192"/>
      <c r="P320" s="192"/>
      <c r="Q320" s="192"/>
      <c r="R320" s="192"/>
      <c r="S320" s="192"/>
      <c r="T320" s="19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7" t="s">
        <v>135</v>
      </c>
      <c r="AU320" s="187" t="s">
        <v>82</v>
      </c>
      <c r="AV320" s="13" t="s">
        <v>82</v>
      </c>
      <c r="AW320" s="13" t="s">
        <v>3</v>
      </c>
      <c r="AX320" s="13" t="s">
        <v>78</v>
      </c>
      <c r="AY320" s="187" t="s">
        <v>125</v>
      </c>
    </row>
    <row r="321" s="2" customFormat="1" ht="24.15" customHeight="1">
      <c r="A321" s="36"/>
      <c r="B321" s="170"/>
      <c r="C321" s="202" t="s">
        <v>483</v>
      </c>
      <c r="D321" s="202" t="s">
        <v>266</v>
      </c>
      <c r="E321" s="203" t="s">
        <v>484</v>
      </c>
      <c r="F321" s="204" t="s">
        <v>485</v>
      </c>
      <c r="G321" s="205" t="s">
        <v>130</v>
      </c>
      <c r="H321" s="206">
        <v>271.69</v>
      </c>
      <c r="I321" s="207"/>
      <c r="J321" s="208">
        <f>ROUND(I321*H321,2)</f>
        <v>0</v>
      </c>
      <c r="K321" s="209"/>
      <c r="L321" s="210"/>
      <c r="M321" s="211" t="s">
        <v>1</v>
      </c>
      <c r="N321" s="212" t="s">
        <v>38</v>
      </c>
      <c r="O321" s="75"/>
      <c r="P321" s="181">
        <f>O321*H321</f>
        <v>0</v>
      </c>
      <c r="Q321" s="181">
        <v>0.13100000000000001</v>
      </c>
      <c r="R321" s="181">
        <f>Q321*H321</f>
        <v>35.591390000000004</v>
      </c>
      <c r="S321" s="181">
        <v>0</v>
      </c>
      <c r="T321" s="182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83" t="s">
        <v>156</v>
      </c>
      <c r="AT321" s="183" t="s">
        <v>266</v>
      </c>
      <c r="AU321" s="183" t="s">
        <v>82</v>
      </c>
      <c r="AY321" s="17" t="s">
        <v>125</v>
      </c>
      <c r="BE321" s="184">
        <f>IF(N321="základní",J321,0)</f>
        <v>0</v>
      </c>
      <c r="BF321" s="184">
        <f>IF(N321="snížená",J321,0)</f>
        <v>0</v>
      </c>
      <c r="BG321" s="184">
        <f>IF(N321="zákl. přenesená",J321,0)</f>
        <v>0</v>
      </c>
      <c r="BH321" s="184">
        <f>IF(N321="sníž. přenesená",J321,0)</f>
        <v>0</v>
      </c>
      <c r="BI321" s="184">
        <f>IF(N321="nulová",J321,0)</f>
        <v>0</v>
      </c>
      <c r="BJ321" s="17" t="s">
        <v>78</v>
      </c>
      <c r="BK321" s="184">
        <f>ROUND(I321*H321,2)</f>
        <v>0</v>
      </c>
      <c r="BL321" s="17" t="s">
        <v>88</v>
      </c>
      <c r="BM321" s="183" t="s">
        <v>486</v>
      </c>
    </row>
    <row r="322" s="13" customFormat="1">
      <c r="A322" s="13"/>
      <c r="B322" s="185"/>
      <c r="C322" s="13"/>
      <c r="D322" s="186" t="s">
        <v>135</v>
      </c>
      <c r="E322" s="187" t="s">
        <v>1</v>
      </c>
      <c r="F322" s="188" t="s">
        <v>446</v>
      </c>
      <c r="G322" s="13"/>
      <c r="H322" s="189">
        <v>269</v>
      </c>
      <c r="I322" s="190"/>
      <c r="J322" s="13"/>
      <c r="K322" s="13"/>
      <c r="L322" s="185"/>
      <c r="M322" s="191"/>
      <c r="N322" s="192"/>
      <c r="O322" s="192"/>
      <c r="P322" s="192"/>
      <c r="Q322" s="192"/>
      <c r="R322" s="192"/>
      <c r="S322" s="192"/>
      <c r="T322" s="19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187" t="s">
        <v>135</v>
      </c>
      <c r="AU322" s="187" t="s">
        <v>82</v>
      </c>
      <c r="AV322" s="13" t="s">
        <v>82</v>
      </c>
      <c r="AW322" s="13" t="s">
        <v>30</v>
      </c>
      <c r="AX322" s="13" t="s">
        <v>78</v>
      </c>
      <c r="AY322" s="187" t="s">
        <v>125</v>
      </c>
    </row>
    <row r="323" s="13" customFormat="1">
      <c r="A323" s="13"/>
      <c r="B323" s="185"/>
      <c r="C323" s="13"/>
      <c r="D323" s="186" t="s">
        <v>135</v>
      </c>
      <c r="E323" s="13"/>
      <c r="F323" s="188" t="s">
        <v>487</v>
      </c>
      <c r="G323" s="13"/>
      <c r="H323" s="189">
        <v>271.69</v>
      </c>
      <c r="I323" s="190"/>
      <c r="J323" s="13"/>
      <c r="K323" s="13"/>
      <c r="L323" s="185"/>
      <c r="M323" s="191"/>
      <c r="N323" s="192"/>
      <c r="O323" s="192"/>
      <c r="P323" s="192"/>
      <c r="Q323" s="192"/>
      <c r="R323" s="192"/>
      <c r="S323" s="192"/>
      <c r="T323" s="19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187" t="s">
        <v>135</v>
      </c>
      <c r="AU323" s="187" t="s">
        <v>82</v>
      </c>
      <c r="AV323" s="13" t="s">
        <v>82</v>
      </c>
      <c r="AW323" s="13" t="s">
        <v>3</v>
      </c>
      <c r="AX323" s="13" t="s">
        <v>78</v>
      </c>
      <c r="AY323" s="187" t="s">
        <v>125</v>
      </c>
    </row>
    <row r="324" s="2" customFormat="1" ht="24.15" customHeight="1">
      <c r="A324" s="36"/>
      <c r="B324" s="170"/>
      <c r="C324" s="202" t="s">
        <v>488</v>
      </c>
      <c r="D324" s="202" t="s">
        <v>266</v>
      </c>
      <c r="E324" s="203" t="s">
        <v>489</v>
      </c>
      <c r="F324" s="204" t="s">
        <v>490</v>
      </c>
      <c r="G324" s="205" t="s">
        <v>130</v>
      </c>
      <c r="H324" s="206">
        <v>25</v>
      </c>
      <c r="I324" s="207"/>
      <c r="J324" s="208">
        <f>ROUND(I324*H324,2)</f>
        <v>0</v>
      </c>
      <c r="K324" s="209"/>
      <c r="L324" s="210"/>
      <c r="M324" s="211" t="s">
        <v>1</v>
      </c>
      <c r="N324" s="212" t="s">
        <v>38</v>
      </c>
      <c r="O324" s="75"/>
      <c r="P324" s="181">
        <f>O324*H324</f>
        <v>0</v>
      </c>
      <c r="Q324" s="181">
        <v>0.17599999999999999</v>
      </c>
      <c r="R324" s="181">
        <f>Q324*H324</f>
        <v>4.3999999999999995</v>
      </c>
      <c r="S324" s="181">
        <v>0</v>
      </c>
      <c r="T324" s="182">
        <f>S324*H324</f>
        <v>0</v>
      </c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R324" s="183" t="s">
        <v>156</v>
      </c>
      <c r="AT324" s="183" t="s">
        <v>266</v>
      </c>
      <c r="AU324" s="183" t="s">
        <v>82</v>
      </c>
      <c r="AY324" s="17" t="s">
        <v>125</v>
      </c>
      <c r="BE324" s="184">
        <f>IF(N324="základní",J324,0)</f>
        <v>0</v>
      </c>
      <c r="BF324" s="184">
        <f>IF(N324="snížená",J324,0)</f>
        <v>0</v>
      </c>
      <c r="BG324" s="184">
        <f>IF(N324="zákl. přenesená",J324,0)</f>
        <v>0</v>
      </c>
      <c r="BH324" s="184">
        <f>IF(N324="sníž. přenesená",J324,0)</f>
        <v>0</v>
      </c>
      <c r="BI324" s="184">
        <f>IF(N324="nulová",J324,0)</f>
        <v>0</v>
      </c>
      <c r="BJ324" s="17" t="s">
        <v>78</v>
      </c>
      <c r="BK324" s="184">
        <f>ROUND(I324*H324,2)</f>
        <v>0</v>
      </c>
      <c r="BL324" s="17" t="s">
        <v>88</v>
      </c>
      <c r="BM324" s="183" t="s">
        <v>491</v>
      </c>
    </row>
    <row r="325" s="13" customFormat="1">
      <c r="A325" s="13"/>
      <c r="B325" s="185"/>
      <c r="C325" s="13"/>
      <c r="D325" s="186" t="s">
        <v>135</v>
      </c>
      <c r="E325" s="187" t="s">
        <v>1</v>
      </c>
      <c r="F325" s="188" t="s">
        <v>447</v>
      </c>
      <c r="G325" s="13"/>
      <c r="H325" s="189">
        <v>25</v>
      </c>
      <c r="I325" s="190"/>
      <c r="J325" s="13"/>
      <c r="K325" s="13"/>
      <c r="L325" s="185"/>
      <c r="M325" s="191"/>
      <c r="N325" s="192"/>
      <c r="O325" s="192"/>
      <c r="P325" s="192"/>
      <c r="Q325" s="192"/>
      <c r="R325" s="192"/>
      <c r="S325" s="192"/>
      <c r="T325" s="19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7" t="s">
        <v>135</v>
      </c>
      <c r="AU325" s="187" t="s">
        <v>82</v>
      </c>
      <c r="AV325" s="13" t="s">
        <v>82</v>
      </c>
      <c r="AW325" s="13" t="s">
        <v>30</v>
      </c>
      <c r="AX325" s="13" t="s">
        <v>78</v>
      </c>
      <c r="AY325" s="187" t="s">
        <v>125</v>
      </c>
    </row>
    <row r="326" s="2" customFormat="1" ht="37.8" customHeight="1">
      <c r="A326" s="36"/>
      <c r="B326" s="170"/>
      <c r="C326" s="171" t="s">
        <v>492</v>
      </c>
      <c r="D326" s="171" t="s">
        <v>127</v>
      </c>
      <c r="E326" s="172" t="s">
        <v>493</v>
      </c>
      <c r="F326" s="173" t="s">
        <v>494</v>
      </c>
      <c r="G326" s="174" t="s">
        <v>130</v>
      </c>
      <c r="H326" s="175">
        <v>2609</v>
      </c>
      <c r="I326" s="176"/>
      <c r="J326" s="177">
        <f>ROUND(I326*H326,2)</f>
        <v>0</v>
      </c>
      <c r="K326" s="178"/>
      <c r="L326" s="37"/>
      <c r="M326" s="179" t="s">
        <v>1</v>
      </c>
      <c r="N326" s="180" t="s">
        <v>38</v>
      </c>
      <c r="O326" s="75"/>
      <c r="P326" s="181">
        <f>O326*H326</f>
        <v>0</v>
      </c>
      <c r="Q326" s="181">
        <v>0</v>
      </c>
      <c r="R326" s="181">
        <f>Q326*H326</f>
        <v>0</v>
      </c>
      <c r="S326" s="181">
        <v>0</v>
      </c>
      <c r="T326" s="182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83" t="s">
        <v>88</v>
      </c>
      <c r="AT326" s="183" t="s">
        <v>127</v>
      </c>
      <c r="AU326" s="183" t="s">
        <v>82</v>
      </c>
      <c r="AY326" s="17" t="s">
        <v>125</v>
      </c>
      <c r="BE326" s="184">
        <f>IF(N326="základní",J326,0)</f>
        <v>0</v>
      </c>
      <c r="BF326" s="184">
        <f>IF(N326="snížená",J326,0)</f>
        <v>0</v>
      </c>
      <c r="BG326" s="184">
        <f>IF(N326="zákl. přenesená",J326,0)</f>
        <v>0</v>
      </c>
      <c r="BH326" s="184">
        <f>IF(N326="sníž. přenesená",J326,0)</f>
        <v>0</v>
      </c>
      <c r="BI326" s="184">
        <f>IF(N326="nulová",J326,0)</f>
        <v>0</v>
      </c>
      <c r="BJ326" s="17" t="s">
        <v>78</v>
      </c>
      <c r="BK326" s="184">
        <f>ROUND(I326*H326,2)</f>
        <v>0</v>
      </c>
      <c r="BL326" s="17" t="s">
        <v>88</v>
      </c>
      <c r="BM326" s="183" t="s">
        <v>495</v>
      </c>
    </row>
    <row r="327" s="13" customFormat="1">
      <c r="A327" s="13"/>
      <c r="B327" s="185"/>
      <c r="C327" s="13"/>
      <c r="D327" s="186" t="s">
        <v>135</v>
      </c>
      <c r="E327" s="187" t="s">
        <v>1</v>
      </c>
      <c r="F327" s="188" t="s">
        <v>496</v>
      </c>
      <c r="G327" s="13"/>
      <c r="H327" s="189">
        <v>867</v>
      </c>
      <c r="I327" s="190"/>
      <c r="J327" s="13"/>
      <c r="K327" s="13"/>
      <c r="L327" s="185"/>
      <c r="M327" s="191"/>
      <c r="N327" s="192"/>
      <c r="O327" s="192"/>
      <c r="P327" s="192"/>
      <c r="Q327" s="192"/>
      <c r="R327" s="192"/>
      <c r="S327" s="192"/>
      <c r="T327" s="19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7" t="s">
        <v>135</v>
      </c>
      <c r="AU327" s="187" t="s">
        <v>82</v>
      </c>
      <c r="AV327" s="13" t="s">
        <v>82</v>
      </c>
      <c r="AW327" s="13" t="s">
        <v>30</v>
      </c>
      <c r="AX327" s="13" t="s">
        <v>73</v>
      </c>
      <c r="AY327" s="187" t="s">
        <v>125</v>
      </c>
    </row>
    <row r="328" s="13" customFormat="1">
      <c r="A328" s="13"/>
      <c r="B328" s="185"/>
      <c r="C328" s="13"/>
      <c r="D328" s="186" t="s">
        <v>135</v>
      </c>
      <c r="E328" s="187" t="s">
        <v>1</v>
      </c>
      <c r="F328" s="188" t="s">
        <v>444</v>
      </c>
      <c r="G328" s="13"/>
      <c r="H328" s="189">
        <v>1425</v>
      </c>
      <c r="I328" s="190"/>
      <c r="J328" s="13"/>
      <c r="K328" s="13"/>
      <c r="L328" s="185"/>
      <c r="M328" s="191"/>
      <c r="N328" s="192"/>
      <c r="O328" s="192"/>
      <c r="P328" s="192"/>
      <c r="Q328" s="192"/>
      <c r="R328" s="192"/>
      <c r="S328" s="192"/>
      <c r="T328" s="19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187" t="s">
        <v>135</v>
      </c>
      <c r="AU328" s="187" t="s">
        <v>82</v>
      </c>
      <c r="AV328" s="13" t="s">
        <v>82</v>
      </c>
      <c r="AW328" s="13" t="s">
        <v>30</v>
      </c>
      <c r="AX328" s="13" t="s">
        <v>73</v>
      </c>
      <c r="AY328" s="187" t="s">
        <v>125</v>
      </c>
    </row>
    <row r="329" s="13" customFormat="1">
      <c r="A329" s="13"/>
      <c r="B329" s="185"/>
      <c r="C329" s="13"/>
      <c r="D329" s="186" t="s">
        <v>135</v>
      </c>
      <c r="E329" s="187" t="s">
        <v>1</v>
      </c>
      <c r="F329" s="188" t="s">
        <v>445</v>
      </c>
      <c r="G329" s="13"/>
      <c r="H329" s="189">
        <v>23</v>
      </c>
      <c r="I329" s="190"/>
      <c r="J329" s="13"/>
      <c r="K329" s="13"/>
      <c r="L329" s="185"/>
      <c r="M329" s="191"/>
      <c r="N329" s="192"/>
      <c r="O329" s="192"/>
      <c r="P329" s="192"/>
      <c r="Q329" s="192"/>
      <c r="R329" s="192"/>
      <c r="S329" s="192"/>
      <c r="T329" s="19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187" t="s">
        <v>135</v>
      </c>
      <c r="AU329" s="187" t="s">
        <v>82</v>
      </c>
      <c r="AV329" s="13" t="s">
        <v>82</v>
      </c>
      <c r="AW329" s="13" t="s">
        <v>30</v>
      </c>
      <c r="AX329" s="13" t="s">
        <v>73</v>
      </c>
      <c r="AY329" s="187" t="s">
        <v>125</v>
      </c>
    </row>
    <row r="330" s="13" customFormat="1">
      <c r="A330" s="13"/>
      <c r="B330" s="185"/>
      <c r="C330" s="13"/>
      <c r="D330" s="186" t="s">
        <v>135</v>
      </c>
      <c r="E330" s="187" t="s">
        <v>1</v>
      </c>
      <c r="F330" s="188" t="s">
        <v>446</v>
      </c>
      <c r="G330" s="13"/>
      <c r="H330" s="189">
        <v>269</v>
      </c>
      <c r="I330" s="190"/>
      <c r="J330" s="13"/>
      <c r="K330" s="13"/>
      <c r="L330" s="185"/>
      <c r="M330" s="191"/>
      <c r="N330" s="192"/>
      <c r="O330" s="192"/>
      <c r="P330" s="192"/>
      <c r="Q330" s="192"/>
      <c r="R330" s="192"/>
      <c r="S330" s="192"/>
      <c r="T330" s="19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87" t="s">
        <v>135</v>
      </c>
      <c r="AU330" s="187" t="s">
        <v>82</v>
      </c>
      <c r="AV330" s="13" t="s">
        <v>82</v>
      </c>
      <c r="AW330" s="13" t="s">
        <v>30</v>
      </c>
      <c r="AX330" s="13" t="s">
        <v>73</v>
      </c>
      <c r="AY330" s="187" t="s">
        <v>125</v>
      </c>
    </row>
    <row r="331" s="13" customFormat="1">
      <c r="A331" s="13"/>
      <c r="B331" s="185"/>
      <c r="C331" s="13"/>
      <c r="D331" s="186" t="s">
        <v>135</v>
      </c>
      <c r="E331" s="187" t="s">
        <v>1</v>
      </c>
      <c r="F331" s="188" t="s">
        <v>447</v>
      </c>
      <c r="G331" s="13"/>
      <c r="H331" s="189">
        <v>25</v>
      </c>
      <c r="I331" s="190"/>
      <c r="J331" s="13"/>
      <c r="K331" s="13"/>
      <c r="L331" s="185"/>
      <c r="M331" s="191"/>
      <c r="N331" s="192"/>
      <c r="O331" s="192"/>
      <c r="P331" s="192"/>
      <c r="Q331" s="192"/>
      <c r="R331" s="192"/>
      <c r="S331" s="192"/>
      <c r="T331" s="19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87" t="s">
        <v>135</v>
      </c>
      <c r="AU331" s="187" t="s">
        <v>82</v>
      </c>
      <c r="AV331" s="13" t="s">
        <v>82</v>
      </c>
      <c r="AW331" s="13" t="s">
        <v>30</v>
      </c>
      <c r="AX331" s="13" t="s">
        <v>73</v>
      </c>
      <c r="AY331" s="187" t="s">
        <v>125</v>
      </c>
    </row>
    <row r="332" s="14" customFormat="1">
      <c r="A332" s="14"/>
      <c r="B332" s="194"/>
      <c r="C332" s="14"/>
      <c r="D332" s="186" t="s">
        <v>135</v>
      </c>
      <c r="E332" s="195" t="s">
        <v>1</v>
      </c>
      <c r="F332" s="196" t="s">
        <v>166</v>
      </c>
      <c r="G332" s="14"/>
      <c r="H332" s="197">
        <v>2609</v>
      </c>
      <c r="I332" s="198"/>
      <c r="J332" s="14"/>
      <c r="K332" s="14"/>
      <c r="L332" s="194"/>
      <c r="M332" s="199"/>
      <c r="N332" s="200"/>
      <c r="O332" s="200"/>
      <c r="P332" s="200"/>
      <c r="Q332" s="200"/>
      <c r="R332" s="200"/>
      <c r="S332" s="200"/>
      <c r="T332" s="201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195" t="s">
        <v>135</v>
      </c>
      <c r="AU332" s="195" t="s">
        <v>82</v>
      </c>
      <c r="AV332" s="14" t="s">
        <v>88</v>
      </c>
      <c r="AW332" s="14" t="s">
        <v>30</v>
      </c>
      <c r="AX332" s="14" t="s">
        <v>78</v>
      </c>
      <c r="AY332" s="195" t="s">
        <v>125</v>
      </c>
    </row>
    <row r="333" s="2" customFormat="1" ht="24.15" customHeight="1">
      <c r="A333" s="36"/>
      <c r="B333" s="170"/>
      <c r="C333" s="171" t="s">
        <v>497</v>
      </c>
      <c r="D333" s="171" t="s">
        <v>127</v>
      </c>
      <c r="E333" s="172" t="s">
        <v>498</v>
      </c>
      <c r="F333" s="173" t="s">
        <v>499</v>
      </c>
      <c r="G333" s="174" t="s">
        <v>130</v>
      </c>
      <c r="H333" s="175">
        <v>80</v>
      </c>
      <c r="I333" s="176"/>
      <c r="J333" s="177">
        <f>ROUND(I333*H333,2)</f>
        <v>0</v>
      </c>
      <c r="K333" s="178"/>
      <c r="L333" s="37"/>
      <c r="M333" s="179" t="s">
        <v>1</v>
      </c>
      <c r="N333" s="180" t="s">
        <v>38</v>
      </c>
      <c r="O333" s="75"/>
      <c r="P333" s="181">
        <f>O333*H333</f>
        <v>0</v>
      </c>
      <c r="Q333" s="181">
        <v>0</v>
      </c>
      <c r="R333" s="181">
        <f>Q333*H333</f>
        <v>0</v>
      </c>
      <c r="S333" s="181">
        <v>0</v>
      </c>
      <c r="T333" s="182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83" t="s">
        <v>88</v>
      </c>
      <c r="AT333" s="183" t="s">
        <v>127</v>
      </c>
      <c r="AU333" s="183" t="s">
        <v>82</v>
      </c>
      <c r="AY333" s="17" t="s">
        <v>125</v>
      </c>
      <c r="BE333" s="184">
        <f>IF(N333="základní",J333,0)</f>
        <v>0</v>
      </c>
      <c r="BF333" s="184">
        <f>IF(N333="snížená",J333,0)</f>
        <v>0</v>
      </c>
      <c r="BG333" s="184">
        <f>IF(N333="zákl. přenesená",J333,0)</f>
        <v>0</v>
      </c>
      <c r="BH333" s="184">
        <f>IF(N333="sníž. přenesená",J333,0)</f>
        <v>0</v>
      </c>
      <c r="BI333" s="184">
        <f>IF(N333="nulová",J333,0)</f>
        <v>0</v>
      </c>
      <c r="BJ333" s="17" t="s">
        <v>78</v>
      </c>
      <c r="BK333" s="184">
        <f>ROUND(I333*H333,2)</f>
        <v>0</v>
      </c>
      <c r="BL333" s="17" t="s">
        <v>88</v>
      </c>
      <c r="BM333" s="183" t="s">
        <v>500</v>
      </c>
    </row>
    <row r="334" s="13" customFormat="1">
      <c r="A334" s="13"/>
      <c r="B334" s="185"/>
      <c r="C334" s="13"/>
      <c r="D334" s="186" t="s">
        <v>135</v>
      </c>
      <c r="E334" s="187" t="s">
        <v>1</v>
      </c>
      <c r="F334" s="188" t="s">
        <v>501</v>
      </c>
      <c r="G334" s="13"/>
      <c r="H334" s="189">
        <v>80</v>
      </c>
      <c r="I334" s="190"/>
      <c r="J334" s="13"/>
      <c r="K334" s="13"/>
      <c r="L334" s="185"/>
      <c r="M334" s="191"/>
      <c r="N334" s="192"/>
      <c r="O334" s="192"/>
      <c r="P334" s="192"/>
      <c r="Q334" s="192"/>
      <c r="R334" s="192"/>
      <c r="S334" s="192"/>
      <c r="T334" s="19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7" t="s">
        <v>135</v>
      </c>
      <c r="AU334" s="187" t="s">
        <v>82</v>
      </c>
      <c r="AV334" s="13" t="s">
        <v>82</v>
      </c>
      <c r="AW334" s="13" t="s">
        <v>30</v>
      </c>
      <c r="AX334" s="13" t="s">
        <v>78</v>
      </c>
      <c r="AY334" s="187" t="s">
        <v>125</v>
      </c>
    </row>
    <row r="335" s="2" customFormat="1" ht="24.15" customHeight="1">
      <c r="A335" s="36"/>
      <c r="B335" s="170"/>
      <c r="C335" s="202" t="s">
        <v>502</v>
      </c>
      <c r="D335" s="202" t="s">
        <v>266</v>
      </c>
      <c r="E335" s="203" t="s">
        <v>503</v>
      </c>
      <c r="F335" s="204" t="s">
        <v>450</v>
      </c>
      <c r="G335" s="205" t="s">
        <v>130</v>
      </c>
      <c r="H335" s="206">
        <v>80.799999999999997</v>
      </c>
      <c r="I335" s="207"/>
      <c r="J335" s="208">
        <f>ROUND(I335*H335,2)</f>
        <v>0</v>
      </c>
      <c r="K335" s="209"/>
      <c r="L335" s="210"/>
      <c r="M335" s="211" t="s">
        <v>1</v>
      </c>
      <c r="N335" s="212" t="s">
        <v>38</v>
      </c>
      <c r="O335" s="75"/>
      <c r="P335" s="181">
        <f>O335*H335</f>
        <v>0</v>
      </c>
      <c r="Q335" s="181">
        <v>0.17599999999999999</v>
      </c>
      <c r="R335" s="181">
        <f>Q335*H335</f>
        <v>14.220799999999999</v>
      </c>
      <c r="S335" s="181">
        <v>0</v>
      </c>
      <c r="T335" s="182">
        <f>S335*H335</f>
        <v>0</v>
      </c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R335" s="183" t="s">
        <v>156</v>
      </c>
      <c r="AT335" s="183" t="s">
        <v>266</v>
      </c>
      <c r="AU335" s="183" t="s">
        <v>82</v>
      </c>
      <c r="AY335" s="17" t="s">
        <v>125</v>
      </c>
      <c r="BE335" s="184">
        <f>IF(N335="základní",J335,0)</f>
        <v>0</v>
      </c>
      <c r="BF335" s="184">
        <f>IF(N335="snížená",J335,0)</f>
        <v>0</v>
      </c>
      <c r="BG335" s="184">
        <f>IF(N335="zákl. přenesená",J335,0)</f>
        <v>0</v>
      </c>
      <c r="BH335" s="184">
        <f>IF(N335="sníž. přenesená",J335,0)</f>
        <v>0</v>
      </c>
      <c r="BI335" s="184">
        <f>IF(N335="nulová",J335,0)</f>
        <v>0</v>
      </c>
      <c r="BJ335" s="17" t="s">
        <v>78</v>
      </c>
      <c r="BK335" s="184">
        <f>ROUND(I335*H335,2)</f>
        <v>0</v>
      </c>
      <c r="BL335" s="17" t="s">
        <v>88</v>
      </c>
      <c r="BM335" s="183" t="s">
        <v>504</v>
      </c>
    </row>
    <row r="336" s="13" customFormat="1">
      <c r="A336" s="13"/>
      <c r="B336" s="185"/>
      <c r="C336" s="13"/>
      <c r="D336" s="186" t="s">
        <v>135</v>
      </c>
      <c r="E336" s="187" t="s">
        <v>1</v>
      </c>
      <c r="F336" s="188" t="s">
        <v>505</v>
      </c>
      <c r="G336" s="13"/>
      <c r="H336" s="189">
        <v>80</v>
      </c>
      <c r="I336" s="190"/>
      <c r="J336" s="13"/>
      <c r="K336" s="13"/>
      <c r="L336" s="185"/>
      <c r="M336" s="191"/>
      <c r="N336" s="192"/>
      <c r="O336" s="192"/>
      <c r="P336" s="192"/>
      <c r="Q336" s="192"/>
      <c r="R336" s="192"/>
      <c r="S336" s="192"/>
      <c r="T336" s="19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7" t="s">
        <v>135</v>
      </c>
      <c r="AU336" s="187" t="s">
        <v>82</v>
      </c>
      <c r="AV336" s="13" t="s">
        <v>82</v>
      </c>
      <c r="AW336" s="13" t="s">
        <v>30</v>
      </c>
      <c r="AX336" s="13" t="s">
        <v>78</v>
      </c>
      <c r="AY336" s="187" t="s">
        <v>125</v>
      </c>
    </row>
    <row r="337" s="13" customFormat="1">
      <c r="A337" s="13"/>
      <c r="B337" s="185"/>
      <c r="C337" s="13"/>
      <c r="D337" s="186" t="s">
        <v>135</v>
      </c>
      <c r="E337" s="13"/>
      <c r="F337" s="188" t="s">
        <v>506</v>
      </c>
      <c r="G337" s="13"/>
      <c r="H337" s="189">
        <v>80.799999999999997</v>
      </c>
      <c r="I337" s="190"/>
      <c r="J337" s="13"/>
      <c r="K337" s="13"/>
      <c r="L337" s="185"/>
      <c r="M337" s="191"/>
      <c r="N337" s="192"/>
      <c r="O337" s="192"/>
      <c r="P337" s="192"/>
      <c r="Q337" s="192"/>
      <c r="R337" s="192"/>
      <c r="S337" s="192"/>
      <c r="T337" s="19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87" t="s">
        <v>135</v>
      </c>
      <c r="AU337" s="187" t="s">
        <v>82</v>
      </c>
      <c r="AV337" s="13" t="s">
        <v>82</v>
      </c>
      <c r="AW337" s="13" t="s">
        <v>3</v>
      </c>
      <c r="AX337" s="13" t="s">
        <v>78</v>
      </c>
      <c r="AY337" s="187" t="s">
        <v>125</v>
      </c>
    </row>
    <row r="338" s="2" customFormat="1" ht="24.15" customHeight="1">
      <c r="A338" s="36"/>
      <c r="B338" s="170"/>
      <c r="C338" s="171" t="s">
        <v>507</v>
      </c>
      <c r="D338" s="171" t="s">
        <v>127</v>
      </c>
      <c r="E338" s="172" t="s">
        <v>508</v>
      </c>
      <c r="F338" s="173" t="s">
        <v>509</v>
      </c>
      <c r="G338" s="174" t="s">
        <v>130</v>
      </c>
      <c r="H338" s="175">
        <v>48</v>
      </c>
      <c r="I338" s="176"/>
      <c r="J338" s="177">
        <f>ROUND(I338*H338,2)</f>
        <v>0</v>
      </c>
      <c r="K338" s="178"/>
      <c r="L338" s="37"/>
      <c r="M338" s="179" t="s">
        <v>1</v>
      </c>
      <c r="N338" s="180" t="s">
        <v>38</v>
      </c>
      <c r="O338" s="75"/>
      <c r="P338" s="181">
        <f>O338*H338</f>
        <v>0</v>
      </c>
      <c r="Q338" s="181">
        <v>0.098000000000000004</v>
      </c>
      <c r="R338" s="181">
        <f>Q338*H338</f>
        <v>4.7040000000000006</v>
      </c>
      <c r="S338" s="181">
        <v>0</v>
      </c>
      <c r="T338" s="182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83" t="s">
        <v>88</v>
      </c>
      <c r="AT338" s="183" t="s">
        <v>127</v>
      </c>
      <c r="AU338" s="183" t="s">
        <v>82</v>
      </c>
      <c r="AY338" s="17" t="s">
        <v>125</v>
      </c>
      <c r="BE338" s="184">
        <f>IF(N338="základní",J338,0)</f>
        <v>0</v>
      </c>
      <c r="BF338" s="184">
        <f>IF(N338="snížená",J338,0)</f>
        <v>0</v>
      </c>
      <c r="BG338" s="184">
        <f>IF(N338="zákl. přenesená",J338,0)</f>
        <v>0</v>
      </c>
      <c r="BH338" s="184">
        <f>IF(N338="sníž. přenesená",J338,0)</f>
        <v>0</v>
      </c>
      <c r="BI338" s="184">
        <f>IF(N338="nulová",J338,0)</f>
        <v>0</v>
      </c>
      <c r="BJ338" s="17" t="s">
        <v>78</v>
      </c>
      <c r="BK338" s="184">
        <f>ROUND(I338*H338,2)</f>
        <v>0</v>
      </c>
      <c r="BL338" s="17" t="s">
        <v>88</v>
      </c>
      <c r="BM338" s="183" t="s">
        <v>510</v>
      </c>
    </row>
    <row r="339" s="13" customFormat="1">
      <c r="A339" s="13"/>
      <c r="B339" s="185"/>
      <c r="C339" s="13"/>
      <c r="D339" s="186" t="s">
        <v>135</v>
      </c>
      <c r="E339" s="187" t="s">
        <v>1</v>
      </c>
      <c r="F339" s="188" t="s">
        <v>511</v>
      </c>
      <c r="G339" s="13"/>
      <c r="H339" s="189">
        <v>48</v>
      </c>
      <c r="I339" s="190"/>
      <c r="J339" s="13"/>
      <c r="K339" s="13"/>
      <c r="L339" s="185"/>
      <c r="M339" s="191"/>
      <c r="N339" s="192"/>
      <c r="O339" s="192"/>
      <c r="P339" s="192"/>
      <c r="Q339" s="192"/>
      <c r="R339" s="192"/>
      <c r="S339" s="192"/>
      <c r="T339" s="19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7" t="s">
        <v>135</v>
      </c>
      <c r="AU339" s="187" t="s">
        <v>82</v>
      </c>
      <c r="AV339" s="13" t="s">
        <v>82</v>
      </c>
      <c r="AW339" s="13" t="s">
        <v>30</v>
      </c>
      <c r="AX339" s="13" t="s">
        <v>78</v>
      </c>
      <c r="AY339" s="187" t="s">
        <v>125</v>
      </c>
    </row>
    <row r="340" s="2" customFormat="1" ht="24.15" customHeight="1">
      <c r="A340" s="36"/>
      <c r="B340" s="170"/>
      <c r="C340" s="202" t="s">
        <v>512</v>
      </c>
      <c r="D340" s="202" t="s">
        <v>266</v>
      </c>
      <c r="E340" s="203" t="s">
        <v>513</v>
      </c>
      <c r="F340" s="204" t="s">
        <v>514</v>
      </c>
      <c r="G340" s="205" t="s">
        <v>130</v>
      </c>
      <c r="H340" s="206">
        <v>49.439999999999998</v>
      </c>
      <c r="I340" s="207"/>
      <c r="J340" s="208">
        <f>ROUND(I340*H340,2)</f>
        <v>0</v>
      </c>
      <c r="K340" s="209"/>
      <c r="L340" s="210"/>
      <c r="M340" s="211" t="s">
        <v>1</v>
      </c>
      <c r="N340" s="212" t="s">
        <v>38</v>
      </c>
      <c r="O340" s="75"/>
      <c r="P340" s="181">
        <f>O340*H340</f>
        <v>0</v>
      </c>
      <c r="Q340" s="181">
        <v>0.14499999999999999</v>
      </c>
      <c r="R340" s="181">
        <f>Q340*H340</f>
        <v>7.1687999999999992</v>
      </c>
      <c r="S340" s="181">
        <v>0</v>
      </c>
      <c r="T340" s="182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83" t="s">
        <v>156</v>
      </c>
      <c r="AT340" s="183" t="s">
        <v>266</v>
      </c>
      <c r="AU340" s="183" t="s">
        <v>82</v>
      </c>
      <c r="AY340" s="17" t="s">
        <v>125</v>
      </c>
      <c r="BE340" s="184">
        <f>IF(N340="základní",J340,0)</f>
        <v>0</v>
      </c>
      <c r="BF340" s="184">
        <f>IF(N340="snížená",J340,0)</f>
        <v>0</v>
      </c>
      <c r="BG340" s="184">
        <f>IF(N340="zákl. přenesená",J340,0)</f>
        <v>0</v>
      </c>
      <c r="BH340" s="184">
        <f>IF(N340="sníž. přenesená",J340,0)</f>
        <v>0</v>
      </c>
      <c r="BI340" s="184">
        <f>IF(N340="nulová",J340,0)</f>
        <v>0</v>
      </c>
      <c r="BJ340" s="17" t="s">
        <v>78</v>
      </c>
      <c r="BK340" s="184">
        <f>ROUND(I340*H340,2)</f>
        <v>0</v>
      </c>
      <c r="BL340" s="17" t="s">
        <v>88</v>
      </c>
      <c r="BM340" s="183" t="s">
        <v>515</v>
      </c>
    </row>
    <row r="341" s="13" customFormat="1">
      <c r="A341" s="13"/>
      <c r="B341" s="185"/>
      <c r="C341" s="13"/>
      <c r="D341" s="186" t="s">
        <v>135</v>
      </c>
      <c r="E341" s="187" t="s">
        <v>1</v>
      </c>
      <c r="F341" s="188" t="s">
        <v>367</v>
      </c>
      <c r="G341" s="13"/>
      <c r="H341" s="189">
        <v>48</v>
      </c>
      <c r="I341" s="190"/>
      <c r="J341" s="13"/>
      <c r="K341" s="13"/>
      <c r="L341" s="185"/>
      <c r="M341" s="191"/>
      <c r="N341" s="192"/>
      <c r="O341" s="192"/>
      <c r="P341" s="192"/>
      <c r="Q341" s="192"/>
      <c r="R341" s="192"/>
      <c r="S341" s="192"/>
      <c r="T341" s="19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7" t="s">
        <v>135</v>
      </c>
      <c r="AU341" s="187" t="s">
        <v>82</v>
      </c>
      <c r="AV341" s="13" t="s">
        <v>82</v>
      </c>
      <c r="AW341" s="13" t="s">
        <v>30</v>
      </c>
      <c r="AX341" s="13" t="s">
        <v>78</v>
      </c>
      <c r="AY341" s="187" t="s">
        <v>125</v>
      </c>
    </row>
    <row r="342" s="13" customFormat="1">
      <c r="A342" s="13"/>
      <c r="B342" s="185"/>
      <c r="C342" s="13"/>
      <c r="D342" s="186" t="s">
        <v>135</v>
      </c>
      <c r="E342" s="13"/>
      <c r="F342" s="188" t="s">
        <v>516</v>
      </c>
      <c r="G342" s="13"/>
      <c r="H342" s="189">
        <v>49.439999999999998</v>
      </c>
      <c r="I342" s="190"/>
      <c r="J342" s="13"/>
      <c r="K342" s="13"/>
      <c r="L342" s="185"/>
      <c r="M342" s="191"/>
      <c r="N342" s="192"/>
      <c r="O342" s="192"/>
      <c r="P342" s="192"/>
      <c r="Q342" s="192"/>
      <c r="R342" s="192"/>
      <c r="S342" s="192"/>
      <c r="T342" s="19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187" t="s">
        <v>135</v>
      </c>
      <c r="AU342" s="187" t="s">
        <v>82</v>
      </c>
      <c r="AV342" s="13" t="s">
        <v>82</v>
      </c>
      <c r="AW342" s="13" t="s">
        <v>3</v>
      </c>
      <c r="AX342" s="13" t="s">
        <v>78</v>
      </c>
      <c r="AY342" s="187" t="s">
        <v>125</v>
      </c>
    </row>
    <row r="343" s="12" customFormat="1" ht="22.8" customHeight="1">
      <c r="A343" s="12"/>
      <c r="B343" s="157"/>
      <c r="C343" s="12"/>
      <c r="D343" s="158" t="s">
        <v>72</v>
      </c>
      <c r="E343" s="168" t="s">
        <v>148</v>
      </c>
      <c r="F343" s="168" t="s">
        <v>517</v>
      </c>
      <c r="G343" s="12"/>
      <c r="H343" s="12"/>
      <c r="I343" s="160"/>
      <c r="J343" s="169">
        <f>BK343</f>
        <v>0</v>
      </c>
      <c r="K343" s="12"/>
      <c r="L343" s="157"/>
      <c r="M343" s="162"/>
      <c r="N343" s="163"/>
      <c r="O343" s="163"/>
      <c r="P343" s="164">
        <f>SUM(P344:P345)</f>
        <v>0</v>
      </c>
      <c r="Q343" s="163"/>
      <c r="R343" s="164">
        <f>SUM(R344:R345)</f>
        <v>0.77723999999999993</v>
      </c>
      <c r="S343" s="163"/>
      <c r="T343" s="165">
        <f>SUM(T344:T345)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58" t="s">
        <v>78</v>
      </c>
      <c r="AT343" s="166" t="s">
        <v>72</v>
      </c>
      <c r="AU343" s="166" t="s">
        <v>78</v>
      </c>
      <c r="AY343" s="158" t="s">
        <v>125</v>
      </c>
      <c r="BK343" s="167">
        <f>SUM(BK344:BK345)</f>
        <v>0</v>
      </c>
    </row>
    <row r="344" s="2" customFormat="1" ht="24.15" customHeight="1">
      <c r="A344" s="36"/>
      <c r="B344" s="170"/>
      <c r="C344" s="171" t="s">
        <v>518</v>
      </c>
      <c r="D344" s="171" t="s">
        <v>127</v>
      </c>
      <c r="E344" s="172" t="s">
        <v>519</v>
      </c>
      <c r="F344" s="173" t="s">
        <v>520</v>
      </c>
      <c r="G344" s="174" t="s">
        <v>130</v>
      </c>
      <c r="H344" s="175">
        <v>68</v>
      </c>
      <c r="I344" s="176"/>
      <c r="J344" s="177">
        <f>ROUND(I344*H344,2)</f>
        <v>0</v>
      </c>
      <c r="K344" s="178"/>
      <c r="L344" s="37"/>
      <c r="M344" s="179" t="s">
        <v>1</v>
      </c>
      <c r="N344" s="180" t="s">
        <v>38</v>
      </c>
      <c r="O344" s="75"/>
      <c r="P344" s="181">
        <f>O344*H344</f>
        <v>0</v>
      </c>
      <c r="Q344" s="181">
        <v>0.011429999999999999</v>
      </c>
      <c r="R344" s="181">
        <f>Q344*H344</f>
        <v>0.77723999999999993</v>
      </c>
      <c r="S344" s="181">
        <v>0</v>
      </c>
      <c r="T344" s="182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83" t="s">
        <v>88</v>
      </c>
      <c r="AT344" s="183" t="s">
        <v>127</v>
      </c>
      <c r="AU344" s="183" t="s">
        <v>82</v>
      </c>
      <c r="AY344" s="17" t="s">
        <v>125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7" t="s">
        <v>78</v>
      </c>
      <c r="BK344" s="184">
        <f>ROUND(I344*H344,2)</f>
        <v>0</v>
      </c>
      <c r="BL344" s="17" t="s">
        <v>88</v>
      </c>
      <c r="BM344" s="183" t="s">
        <v>521</v>
      </c>
    </row>
    <row r="345" s="13" customFormat="1">
      <c r="A345" s="13"/>
      <c r="B345" s="185"/>
      <c r="C345" s="13"/>
      <c r="D345" s="186" t="s">
        <v>135</v>
      </c>
      <c r="E345" s="187" t="s">
        <v>1</v>
      </c>
      <c r="F345" s="188" t="s">
        <v>408</v>
      </c>
      <c r="G345" s="13"/>
      <c r="H345" s="189">
        <v>68</v>
      </c>
      <c r="I345" s="190"/>
      <c r="J345" s="13"/>
      <c r="K345" s="13"/>
      <c r="L345" s="185"/>
      <c r="M345" s="191"/>
      <c r="N345" s="192"/>
      <c r="O345" s="192"/>
      <c r="P345" s="192"/>
      <c r="Q345" s="192"/>
      <c r="R345" s="192"/>
      <c r="S345" s="192"/>
      <c r="T345" s="19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187" t="s">
        <v>135</v>
      </c>
      <c r="AU345" s="187" t="s">
        <v>82</v>
      </c>
      <c r="AV345" s="13" t="s">
        <v>82</v>
      </c>
      <c r="AW345" s="13" t="s">
        <v>30</v>
      </c>
      <c r="AX345" s="13" t="s">
        <v>78</v>
      </c>
      <c r="AY345" s="187" t="s">
        <v>125</v>
      </c>
    </row>
    <row r="346" s="12" customFormat="1" ht="22.8" customHeight="1">
      <c r="A346" s="12"/>
      <c r="B346" s="157"/>
      <c r="C346" s="12"/>
      <c r="D346" s="158" t="s">
        <v>72</v>
      </c>
      <c r="E346" s="168" t="s">
        <v>156</v>
      </c>
      <c r="F346" s="168" t="s">
        <v>522</v>
      </c>
      <c r="G346" s="12"/>
      <c r="H346" s="12"/>
      <c r="I346" s="160"/>
      <c r="J346" s="169">
        <f>BK346</f>
        <v>0</v>
      </c>
      <c r="K346" s="12"/>
      <c r="L346" s="157"/>
      <c r="M346" s="162"/>
      <c r="N346" s="163"/>
      <c r="O346" s="163"/>
      <c r="P346" s="164">
        <f>SUM(P347:P364)</f>
        <v>0</v>
      </c>
      <c r="Q346" s="163"/>
      <c r="R346" s="164">
        <f>SUM(R347:R364)</f>
        <v>25.351880000000001</v>
      </c>
      <c r="S346" s="163"/>
      <c r="T346" s="165">
        <f>SUM(T347:T364)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58" t="s">
        <v>78</v>
      </c>
      <c r="AT346" s="166" t="s">
        <v>72</v>
      </c>
      <c r="AU346" s="166" t="s">
        <v>78</v>
      </c>
      <c r="AY346" s="158" t="s">
        <v>125</v>
      </c>
      <c r="BK346" s="167">
        <f>SUM(BK347:BK364)</f>
        <v>0</v>
      </c>
    </row>
    <row r="347" s="2" customFormat="1" ht="33" customHeight="1">
      <c r="A347" s="36"/>
      <c r="B347" s="170"/>
      <c r="C347" s="171" t="s">
        <v>523</v>
      </c>
      <c r="D347" s="171" t="s">
        <v>127</v>
      </c>
      <c r="E347" s="172" t="s">
        <v>524</v>
      </c>
      <c r="F347" s="173" t="s">
        <v>525</v>
      </c>
      <c r="G347" s="174" t="s">
        <v>191</v>
      </c>
      <c r="H347" s="175">
        <v>6</v>
      </c>
      <c r="I347" s="176"/>
      <c r="J347" s="177">
        <f>ROUND(I347*H347,2)</f>
        <v>0</v>
      </c>
      <c r="K347" s="178"/>
      <c r="L347" s="37"/>
      <c r="M347" s="179" t="s">
        <v>1</v>
      </c>
      <c r="N347" s="180" t="s">
        <v>38</v>
      </c>
      <c r="O347" s="75"/>
      <c r="P347" s="181">
        <f>O347*H347</f>
        <v>0</v>
      </c>
      <c r="Q347" s="181">
        <v>1.0000000000000001E-05</v>
      </c>
      <c r="R347" s="181">
        <f>Q347*H347</f>
        <v>6.0000000000000008E-05</v>
      </c>
      <c r="S347" s="181">
        <v>0</v>
      </c>
      <c r="T347" s="182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83" t="s">
        <v>88</v>
      </c>
      <c r="AT347" s="183" t="s">
        <v>127</v>
      </c>
      <c r="AU347" s="183" t="s">
        <v>82</v>
      </c>
      <c r="AY347" s="17" t="s">
        <v>125</v>
      </c>
      <c r="BE347" s="184">
        <f>IF(N347="základní",J347,0)</f>
        <v>0</v>
      </c>
      <c r="BF347" s="184">
        <f>IF(N347="snížená",J347,0)</f>
        <v>0</v>
      </c>
      <c r="BG347" s="184">
        <f>IF(N347="zákl. přenesená",J347,0)</f>
        <v>0</v>
      </c>
      <c r="BH347" s="184">
        <f>IF(N347="sníž. přenesená",J347,0)</f>
        <v>0</v>
      </c>
      <c r="BI347" s="184">
        <f>IF(N347="nulová",J347,0)</f>
        <v>0</v>
      </c>
      <c r="BJ347" s="17" t="s">
        <v>78</v>
      </c>
      <c r="BK347" s="184">
        <f>ROUND(I347*H347,2)</f>
        <v>0</v>
      </c>
      <c r="BL347" s="17" t="s">
        <v>88</v>
      </c>
      <c r="BM347" s="183" t="s">
        <v>526</v>
      </c>
    </row>
    <row r="348" s="13" customFormat="1">
      <c r="A348" s="13"/>
      <c r="B348" s="185"/>
      <c r="C348" s="13"/>
      <c r="D348" s="186" t="s">
        <v>135</v>
      </c>
      <c r="E348" s="187" t="s">
        <v>1</v>
      </c>
      <c r="F348" s="188" t="s">
        <v>527</v>
      </c>
      <c r="G348" s="13"/>
      <c r="H348" s="189">
        <v>6</v>
      </c>
      <c r="I348" s="190"/>
      <c r="J348" s="13"/>
      <c r="K348" s="13"/>
      <c r="L348" s="185"/>
      <c r="M348" s="191"/>
      <c r="N348" s="192"/>
      <c r="O348" s="192"/>
      <c r="P348" s="192"/>
      <c r="Q348" s="192"/>
      <c r="R348" s="192"/>
      <c r="S348" s="192"/>
      <c r="T348" s="19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7" t="s">
        <v>135</v>
      </c>
      <c r="AU348" s="187" t="s">
        <v>82</v>
      </c>
      <c r="AV348" s="13" t="s">
        <v>82</v>
      </c>
      <c r="AW348" s="13" t="s">
        <v>30</v>
      </c>
      <c r="AX348" s="13" t="s">
        <v>78</v>
      </c>
      <c r="AY348" s="187" t="s">
        <v>125</v>
      </c>
    </row>
    <row r="349" s="2" customFormat="1" ht="21.75" customHeight="1">
      <c r="A349" s="36"/>
      <c r="B349" s="170"/>
      <c r="C349" s="202" t="s">
        <v>528</v>
      </c>
      <c r="D349" s="202" t="s">
        <v>266</v>
      </c>
      <c r="E349" s="203" t="s">
        <v>529</v>
      </c>
      <c r="F349" s="204" t="s">
        <v>530</v>
      </c>
      <c r="G349" s="205" t="s">
        <v>139</v>
      </c>
      <c r="H349" s="206">
        <v>6</v>
      </c>
      <c r="I349" s="207"/>
      <c r="J349" s="208">
        <f>ROUND(I349*H349,2)</f>
        <v>0</v>
      </c>
      <c r="K349" s="209"/>
      <c r="L349" s="210"/>
      <c r="M349" s="211" t="s">
        <v>1</v>
      </c>
      <c r="N349" s="212" t="s">
        <v>38</v>
      </c>
      <c r="O349" s="75"/>
      <c r="P349" s="181">
        <f>O349*H349</f>
        <v>0</v>
      </c>
      <c r="Q349" s="181">
        <v>0.0042599999999999999</v>
      </c>
      <c r="R349" s="181">
        <f>Q349*H349</f>
        <v>0.025559999999999999</v>
      </c>
      <c r="S349" s="181">
        <v>0</v>
      </c>
      <c r="T349" s="182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3" t="s">
        <v>156</v>
      </c>
      <c r="AT349" s="183" t="s">
        <v>266</v>
      </c>
      <c r="AU349" s="183" t="s">
        <v>82</v>
      </c>
      <c r="AY349" s="17" t="s">
        <v>125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7" t="s">
        <v>78</v>
      </c>
      <c r="BK349" s="184">
        <f>ROUND(I349*H349,2)</f>
        <v>0</v>
      </c>
      <c r="BL349" s="17" t="s">
        <v>88</v>
      </c>
      <c r="BM349" s="183" t="s">
        <v>531</v>
      </c>
    </row>
    <row r="350" s="13" customFormat="1">
      <c r="A350" s="13"/>
      <c r="B350" s="185"/>
      <c r="C350" s="13"/>
      <c r="D350" s="186" t="s">
        <v>135</v>
      </c>
      <c r="E350" s="187" t="s">
        <v>1</v>
      </c>
      <c r="F350" s="188" t="s">
        <v>527</v>
      </c>
      <c r="G350" s="13"/>
      <c r="H350" s="189">
        <v>6</v>
      </c>
      <c r="I350" s="190"/>
      <c r="J350" s="13"/>
      <c r="K350" s="13"/>
      <c r="L350" s="185"/>
      <c r="M350" s="191"/>
      <c r="N350" s="192"/>
      <c r="O350" s="192"/>
      <c r="P350" s="192"/>
      <c r="Q350" s="192"/>
      <c r="R350" s="192"/>
      <c r="S350" s="192"/>
      <c r="T350" s="19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187" t="s">
        <v>135</v>
      </c>
      <c r="AU350" s="187" t="s">
        <v>82</v>
      </c>
      <c r="AV350" s="13" t="s">
        <v>82</v>
      </c>
      <c r="AW350" s="13" t="s">
        <v>30</v>
      </c>
      <c r="AX350" s="13" t="s">
        <v>78</v>
      </c>
      <c r="AY350" s="187" t="s">
        <v>125</v>
      </c>
    </row>
    <row r="351" s="2" customFormat="1" ht="33" customHeight="1">
      <c r="A351" s="36"/>
      <c r="B351" s="170"/>
      <c r="C351" s="171" t="s">
        <v>505</v>
      </c>
      <c r="D351" s="171" t="s">
        <v>127</v>
      </c>
      <c r="E351" s="172" t="s">
        <v>532</v>
      </c>
      <c r="F351" s="173" t="s">
        <v>533</v>
      </c>
      <c r="G351" s="174" t="s">
        <v>139</v>
      </c>
      <c r="H351" s="175">
        <v>15</v>
      </c>
      <c r="I351" s="176"/>
      <c r="J351" s="177">
        <f>ROUND(I351*H351,2)</f>
        <v>0</v>
      </c>
      <c r="K351" s="178"/>
      <c r="L351" s="37"/>
      <c r="M351" s="179" t="s">
        <v>1</v>
      </c>
      <c r="N351" s="180" t="s">
        <v>38</v>
      </c>
      <c r="O351" s="75"/>
      <c r="P351" s="181">
        <f>O351*H351</f>
        <v>0</v>
      </c>
      <c r="Q351" s="181">
        <v>1.0000000000000001E-05</v>
      </c>
      <c r="R351" s="181">
        <f>Q351*H351</f>
        <v>0.00015000000000000001</v>
      </c>
      <c r="S351" s="181">
        <v>0</v>
      </c>
      <c r="T351" s="182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83" t="s">
        <v>88</v>
      </c>
      <c r="AT351" s="183" t="s">
        <v>127</v>
      </c>
      <c r="AU351" s="183" t="s">
        <v>82</v>
      </c>
      <c r="AY351" s="17" t="s">
        <v>125</v>
      </c>
      <c r="BE351" s="184">
        <f>IF(N351="základní",J351,0)</f>
        <v>0</v>
      </c>
      <c r="BF351" s="184">
        <f>IF(N351="snížená",J351,0)</f>
        <v>0</v>
      </c>
      <c r="BG351" s="184">
        <f>IF(N351="zákl. přenesená",J351,0)</f>
        <v>0</v>
      </c>
      <c r="BH351" s="184">
        <f>IF(N351="sníž. přenesená",J351,0)</f>
        <v>0</v>
      </c>
      <c r="BI351" s="184">
        <f>IF(N351="nulová",J351,0)</f>
        <v>0</v>
      </c>
      <c r="BJ351" s="17" t="s">
        <v>78</v>
      </c>
      <c r="BK351" s="184">
        <f>ROUND(I351*H351,2)</f>
        <v>0</v>
      </c>
      <c r="BL351" s="17" t="s">
        <v>88</v>
      </c>
      <c r="BM351" s="183" t="s">
        <v>534</v>
      </c>
    </row>
    <row r="352" s="2" customFormat="1" ht="16.5" customHeight="1">
      <c r="A352" s="36"/>
      <c r="B352" s="170"/>
      <c r="C352" s="202" t="s">
        <v>535</v>
      </c>
      <c r="D352" s="202" t="s">
        <v>266</v>
      </c>
      <c r="E352" s="203" t="s">
        <v>536</v>
      </c>
      <c r="F352" s="204" t="s">
        <v>537</v>
      </c>
      <c r="G352" s="205" t="s">
        <v>139</v>
      </c>
      <c r="H352" s="206">
        <v>15</v>
      </c>
      <c r="I352" s="207"/>
      <c r="J352" s="208">
        <f>ROUND(I352*H352,2)</f>
        <v>0</v>
      </c>
      <c r="K352" s="209"/>
      <c r="L352" s="210"/>
      <c r="M352" s="211" t="s">
        <v>1</v>
      </c>
      <c r="N352" s="212" t="s">
        <v>38</v>
      </c>
      <c r="O352" s="75"/>
      <c r="P352" s="181">
        <f>O352*H352</f>
        <v>0</v>
      </c>
      <c r="Q352" s="181">
        <v>0.00125</v>
      </c>
      <c r="R352" s="181">
        <f>Q352*H352</f>
        <v>0.018749999999999999</v>
      </c>
      <c r="S352" s="181">
        <v>0</v>
      </c>
      <c r="T352" s="182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83" t="s">
        <v>156</v>
      </c>
      <c r="AT352" s="183" t="s">
        <v>266</v>
      </c>
      <c r="AU352" s="183" t="s">
        <v>82</v>
      </c>
      <c r="AY352" s="17" t="s">
        <v>125</v>
      </c>
      <c r="BE352" s="184">
        <f>IF(N352="základní",J352,0)</f>
        <v>0</v>
      </c>
      <c r="BF352" s="184">
        <f>IF(N352="snížená",J352,0)</f>
        <v>0</v>
      </c>
      <c r="BG352" s="184">
        <f>IF(N352="zákl. přenesená",J352,0)</f>
        <v>0</v>
      </c>
      <c r="BH352" s="184">
        <f>IF(N352="sníž. přenesená",J352,0)</f>
        <v>0</v>
      </c>
      <c r="BI352" s="184">
        <f>IF(N352="nulová",J352,0)</f>
        <v>0</v>
      </c>
      <c r="BJ352" s="17" t="s">
        <v>78</v>
      </c>
      <c r="BK352" s="184">
        <f>ROUND(I352*H352,2)</f>
        <v>0</v>
      </c>
      <c r="BL352" s="17" t="s">
        <v>88</v>
      </c>
      <c r="BM352" s="183" t="s">
        <v>538</v>
      </c>
    </row>
    <row r="353" s="2" customFormat="1" ht="24.15" customHeight="1">
      <c r="A353" s="36"/>
      <c r="B353" s="170"/>
      <c r="C353" s="171" t="s">
        <v>539</v>
      </c>
      <c r="D353" s="171" t="s">
        <v>127</v>
      </c>
      <c r="E353" s="172" t="s">
        <v>540</v>
      </c>
      <c r="F353" s="173" t="s">
        <v>541</v>
      </c>
      <c r="G353" s="174" t="s">
        <v>139</v>
      </c>
      <c r="H353" s="175">
        <v>3</v>
      </c>
      <c r="I353" s="176"/>
      <c r="J353" s="177">
        <f>ROUND(I353*H353,2)</f>
        <v>0</v>
      </c>
      <c r="K353" s="178"/>
      <c r="L353" s="37"/>
      <c r="M353" s="179" t="s">
        <v>1</v>
      </c>
      <c r="N353" s="180" t="s">
        <v>38</v>
      </c>
      <c r="O353" s="75"/>
      <c r="P353" s="181">
        <f>O353*H353</f>
        <v>0</v>
      </c>
      <c r="Q353" s="181">
        <v>0</v>
      </c>
      <c r="R353" s="181">
        <f>Q353*H353</f>
        <v>0</v>
      </c>
      <c r="S353" s="181">
        <v>0</v>
      </c>
      <c r="T353" s="182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83" t="s">
        <v>88</v>
      </c>
      <c r="AT353" s="183" t="s">
        <v>127</v>
      </c>
      <c r="AU353" s="183" t="s">
        <v>82</v>
      </c>
      <c r="AY353" s="17" t="s">
        <v>125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7" t="s">
        <v>78</v>
      </c>
      <c r="BK353" s="184">
        <f>ROUND(I353*H353,2)</f>
        <v>0</v>
      </c>
      <c r="BL353" s="17" t="s">
        <v>88</v>
      </c>
      <c r="BM353" s="183" t="s">
        <v>542</v>
      </c>
    </row>
    <row r="354" s="2" customFormat="1" ht="24.15" customHeight="1">
      <c r="A354" s="36"/>
      <c r="B354" s="170"/>
      <c r="C354" s="202" t="s">
        <v>543</v>
      </c>
      <c r="D354" s="202" t="s">
        <v>266</v>
      </c>
      <c r="E354" s="203" t="s">
        <v>544</v>
      </c>
      <c r="F354" s="204" t="s">
        <v>545</v>
      </c>
      <c r="G354" s="205" t="s">
        <v>139</v>
      </c>
      <c r="H354" s="206">
        <v>3</v>
      </c>
      <c r="I354" s="207"/>
      <c r="J354" s="208">
        <f>ROUND(I354*H354,2)</f>
        <v>0</v>
      </c>
      <c r="K354" s="209"/>
      <c r="L354" s="210"/>
      <c r="M354" s="211" t="s">
        <v>1</v>
      </c>
      <c r="N354" s="212" t="s">
        <v>38</v>
      </c>
      <c r="O354" s="75"/>
      <c r="P354" s="181">
        <f>O354*H354</f>
        <v>0</v>
      </c>
      <c r="Q354" s="181">
        <v>0.097000000000000003</v>
      </c>
      <c r="R354" s="181">
        <f>Q354*H354</f>
        <v>0.29100000000000004</v>
      </c>
      <c r="S354" s="181">
        <v>0</v>
      </c>
      <c r="T354" s="182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83" t="s">
        <v>156</v>
      </c>
      <c r="AT354" s="183" t="s">
        <v>266</v>
      </c>
      <c r="AU354" s="183" t="s">
        <v>82</v>
      </c>
      <c r="AY354" s="17" t="s">
        <v>125</v>
      </c>
      <c r="BE354" s="184">
        <f>IF(N354="základní",J354,0)</f>
        <v>0</v>
      </c>
      <c r="BF354" s="184">
        <f>IF(N354="snížená",J354,0)</f>
        <v>0</v>
      </c>
      <c r="BG354" s="184">
        <f>IF(N354="zákl. přenesená",J354,0)</f>
        <v>0</v>
      </c>
      <c r="BH354" s="184">
        <f>IF(N354="sníž. přenesená",J354,0)</f>
        <v>0</v>
      </c>
      <c r="BI354" s="184">
        <f>IF(N354="nulová",J354,0)</f>
        <v>0</v>
      </c>
      <c r="BJ354" s="17" t="s">
        <v>78</v>
      </c>
      <c r="BK354" s="184">
        <f>ROUND(I354*H354,2)</f>
        <v>0</v>
      </c>
      <c r="BL354" s="17" t="s">
        <v>88</v>
      </c>
      <c r="BM354" s="183" t="s">
        <v>546</v>
      </c>
    </row>
    <row r="355" s="2" customFormat="1" ht="24.15" customHeight="1">
      <c r="A355" s="36"/>
      <c r="B355" s="170"/>
      <c r="C355" s="202" t="s">
        <v>547</v>
      </c>
      <c r="D355" s="202" t="s">
        <v>266</v>
      </c>
      <c r="E355" s="203" t="s">
        <v>548</v>
      </c>
      <c r="F355" s="204" t="s">
        <v>549</v>
      </c>
      <c r="G355" s="205" t="s">
        <v>139</v>
      </c>
      <c r="H355" s="206">
        <v>3</v>
      </c>
      <c r="I355" s="207"/>
      <c r="J355" s="208">
        <f>ROUND(I355*H355,2)</f>
        <v>0</v>
      </c>
      <c r="K355" s="209"/>
      <c r="L355" s="210"/>
      <c r="M355" s="211" t="s">
        <v>1</v>
      </c>
      <c r="N355" s="212" t="s">
        <v>38</v>
      </c>
      <c r="O355" s="75"/>
      <c r="P355" s="181">
        <f>O355*H355</f>
        <v>0</v>
      </c>
      <c r="Q355" s="181">
        <v>0.057000000000000002</v>
      </c>
      <c r="R355" s="181">
        <f>Q355*H355</f>
        <v>0.17100000000000001</v>
      </c>
      <c r="S355" s="181">
        <v>0</v>
      </c>
      <c r="T355" s="182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83" t="s">
        <v>156</v>
      </c>
      <c r="AT355" s="183" t="s">
        <v>266</v>
      </c>
      <c r="AU355" s="183" t="s">
        <v>82</v>
      </c>
      <c r="AY355" s="17" t="s">
        <v>125</v>
      </c>
      <c r="BE355" s="184">
        <f>IF(N355="základní",J355,0)</f>
        <v>0</v>
      </c>
      <c r="BF355" s="184">
        <f>IF(N355="snížená",J355,0)</f>
        <v>0</v>
      </c>
      <c r="BG355" s="184">
        <f>IF(N355="zákl. přenesená",J355,0)</f>
        <v>0</v>
      </c>
      <c r="BH355" s="184">
        <f>IF(N355="sníž. přenesená",J355,0)</f>
        <v>0</v>
      </c>
      <c r="BI355" s="184">
        <f>IF(N355="nulová",J355,0)</f>
        <v>0</v>
      </c>
      <c r="BJ355" s="17" t="s">
        <v>78</v>
      </c>
      <c r="BK355" s="184">
        <f>ROUND(I355*H355,2)</f>
        <v>0</v>
      </c>
      <c r="BL355" s="17" t="s">
        <v>88</v>
      </c>
      <c r="BM355" s="183" t="s">
        <v>550</v>
      </c>
    </row>
    <row r="356" s="2" customFormat="1" ht="24.15" customHeight="1">
      <c r="A356" s="36"/>
      <c r="B356" s="170"/>
      <c r="C356" s="202" t="s">
        <v>551</v>
      </c>
      <c r="D356" s="202" t="s">
        <v>266</v>
      </c>
      <c r="E356" s="203" t="s">
        <v>552</v>
      </c>
      <c r="F356" s="204" t="s">
        <v>553</v>
      </c>
      <c r="G356" s="205" t="s">
        <v>139</v>
      </c>
      <c r="H356" s="206">
        <v>3</v>
      </c>
      <c r="I356" s="207"/>
      <c r="J356" s="208">
        <f>ROUND(I356*H356,2)</f>
        <v>0</v>
      </c>
      <c r="K356" s="209"/>
      <c r="L356" s="210"/>
      <c r="M356" s="211" t="s">
        <v>1</v>
      </c>
      <c r="N356" s="212" t="s">
        <v>38</v>
      </c>
      <c r="O356" s="75"/>
      <c r="P356" s="181">
        <f>O356*H356</f>
        <v>0</v>
      </c>
      <c r="Q356" s="181">
        <v>0.058000000000000003</v>
      </c>
      <c r="R356" s="181">
        <f>Q356*H356</f>
        <v>0.17400000000000002</v>
      </c>
      <c r="S356" s="181">
        <v>0</v>
      </c>
      <c r="T356" s="182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83" t="s">
        <v>156</v>
      </c>
      <c r="AT356" s="183" t="s">
        <v>266</v>
      </c>
      <c r="AU356" s="183" t="s">
        <v>82</v>
      </c>
      <c r="AY356" s="17" t="s">
        <v>125</v>
      </c>
      <c r="BE356" s="184">
        <f>IF(N356="základní",J356,0)</f>
        <v>0</v>
      </c>
      <c r="BF356" s="184">
        <f>IF(N356="snížená",J356,0)</f>
        <v>0</v>
      </c>
      <c r="BG356" s="184">
        <f>IF(N356="zákl. přenesená",J356,0)</f>
        <v>0</v>
      </c>
      <c r="BH356" s="184">
        <f>IF(N356="sníž. přenesená",J356,0)</f>
        <v>0</v>
      </c>
      <c r="BI356" s="184">
        <f>IF(N356="nulová",J356,0)</f>
        <v>0</v>
      </c>
      <c r="BJ356" s="17" t="s">
        <v>78</v>
      </c>
      <c r="BK356" s="184">
        <f>ROUND(I356*H356,2)</f>
        <v>0</v>
      </c>
      <c r="BL356" s="17" t="s">
        <v>88</v>
      </c>
      <c r="BM356" s="183" t="s">
        <v>554</v>
      </c>
    </row>
    <row r="357" s="2" customFormat="1" ht="24.15" customHeight="1">
      <c r="A357" s="36"/>
      <c r="B357" s="170"/>
      <c r="C357" s="202" t="s">
        <v>555</v>
      </c>
      <c r="D357" s="202" t="s">
        <v>266</v>
      </c>
      <c r="E357" s="203" t="s">
        <v>556</v>
      </c>
      <c r="F357" s="204" t="s">
        <v>557</v>
      </c>
      <c r="G357" s="205" t="s">
        <v>139</v>
      </c>
      <c r="H357" s="206">
        <v>3</v>
      </c>
      <c r="I357" s="207"/>
      <c r="J357" s="208">
        <f>ROUND(I357*H357,2)</f>
        <v>0</v>
      </c>
      <c r="K357" s="209"/>
      <c r="L357" s="210"/>
      <c r="M357" s="211" t="s">
        <v>1</v>
      </c>
      <c r="N357" s="212" t="s">
        <v>38</v>
      </c>
      <c r="O357" s="75"/>
      <c r="P357" s="181">
        <f>O357*H357</f>
        <v>0</v>
      </c>
      <c r="Q357" s="181">
        <v>0.027</v>
      </c>
      <c r="R357" s="181">
        <f>Q357*H357</f>
        <v>0.081000000000000003</v>
      </c>
      <c r="S357" s="181">
        <v>0</v>
      </c>
      <c r="T357" s="182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83" t="s">
        <v>156</v>
      </c>
      <c r="AT357" s="183" t="s">
        <v>266</v>
      </c>
      <c r="AU357" s="183" t="s">
        <v>82</v>
      </c>
      <c r="AY357" s="17" t="s">
        <v>125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7" t="s">
        <v>78</v>
      </c>
      <c r="BK357" s="184">
        <f>ROUND(I357*H357,2)</f>
        <v>0</v>
      </c>
      <c r="BL357" s="17" t="s">
        <v>88</v>
      </c>
      <c r="BM357" s="183" t="s">
        <v>558</v>
      </c>
    </row>
    <row r="358" s="2" customFormat="1" ht="24.15" customHeight="1">
      <c r="A358" s="36"/>
      <c r="B358" s="170"/>
      <c r="C358" s="171" t="s">
        <v>559</v>
      </c>
      <c r="D358" s="171" t="s">
        <v>127</v>
      </c>
      <c r="E358" s="172" t="s">
        <v>560</v>
      </c>
      <c r="F358" s="173" t="s">
        <v>561</v>
      </c>
      <c r="G358" s="174" t="s">
        <v>139</v>
      </c>
      <c r="H358" s="175">
        <v>3</v>
      </c>
      <c r="I358" s="176"/>
      <c r="J358" s="177">
        <f>ROUND(I358*H358,2)</f>
        <v>0</v>
      </c>
      <c r="K358" s="178"/>
      <c r="L358" s="37"/>
      <c r="M358" s="179" t="s">
        <v>1</v>
      </c>
      <c r="N358" s="180" t="s">
        <v>38</v>
      </c>
      <c r="O358" s="75"/>
      <c r="P358" s="181">
        <f>O358*H358</f>
        <v>0</v>
      </c>
      <c r="Q358" s="181">
        <v>0</v>
      </c>
      <c r="R358" s="181">
        <f>Q358*H358</f>
        <v>0</v>
      </c>
      <c r="S358" s="181">
        <v>0</v>
      </c>
      <c r="T358" s="182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183" t="s">
        <v>88</v>
      </c>
      <c r="AT358" s="183" t="s">
        <v>127</v>
      </c>
      <c r="AU358" s="183" t="s">
        <v>82</v>
      </c>
      <c r="AY358" s="17" t="s">
        <v>125</v>
      </c>
      <c r="BE358" s="184">
        <f>IF(N358="základní",J358,0)</f>
        <v>0</v>
      </c>
      <c r="BF358" s="184">
        <f>IF(N358="snížená",J358,0)</f>
        <v>0</v>
      </c>
      <c r="BG358" s="184">
        <f>IF(N358="zákl. přenesená",J358,0)</f>
        <v>0</v>
      </c>
      <c r="BH358" s="184">
        <f>IF(N358="sníž. přenesená",J358,0)</f>
        <v>0</v>
      </c>
      <c r="BI358" s="184">
        <f>IF(N358="nulová",J358,0)</f>
        <v>0</v>
      </c>
      <c r="BJ358" s="17" t="s">
        <v>78</v>
      </c>
      <c r="BK358" s="184">
        <f>ROUND(I358*H358,2)</f>
        <v>0</v>
      </c>
      <c r="BL358" s="17" t="s">
        <v>88</v>
      </c>
      <c r="BM358" s="183" t="s">
        <v>562</v>
      </c>
    </row>
    <row r="359" s="2" customFormat="1" ht="16.5" customHeight="1">
      <c r="A359" s="36"/>
      <c r="B359" s="170"/>
      <c r="C359" s="202" t="s">
        <v>563</v>
      </c>
      <c r="D359" s="202" t="s">
        <v>266</v>
      </c>
      <c r="E359" s="203" t="s">
        <v>564</v>
      </c>
      <c r="F359" s="204" t="s">
        <v>565</v>
      </c>
      <c r="G359" s="205" t="s">
        <v>139</v>
      </c>
      <c r="H359" s="206">
        <v>3</v>
      </c>
      <c r="I359" s="207"/>
      <c r="J359" s="208">
        <f>ROUND(I359*H359,2)</f>
        <v>0</v>
      </c>
      <c r="K359" s="209"/>
      <c r="L359" s="210"/>
      <c r="M359" s="211" t="s">
        <v>1</v>
      </c>
      <c r="N359" s="212" t="s">
        <v>38</v>
      </c>
      <c r="O359" s="75"/>
      <c r="P359" s="181">
        <f>O359*H359</f>
        <v>0</v>
      </c>
      <c r="Q359" s="181">
        <v>0.059999999999999998</v>
      </c>
      <c r="R359" s="181">
        <f>Q359*H359</f>
        <v>0.17999999999999999</v>
      </c>
      <c r="S359" s="181">
        <v>0</v>
      </c>
      <c r="T359" s="182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83" t="s">
        <v>156</v>
      </c>
      <c r="AT359" s="183" t="s">
        <v>266</v>
      </c>
      <c r="AU359" s="183" t="s">
        <v>82</v>
      </c>
      <c r="AY359" s="17" t="s">
        <v>125</v>
      </c>
      <c r="BE359" s="184">
        <f>IF(N359="základní",J359,0)</f>
        <v>0</v>
      </c>
      <c r="BF359" s="184">
        <f>IF(N359="snížená",J359,0)</f>
        <v>0</v>
      </c>
      <c r="BG359" s="184">
        <f>IF(N359="zákl. přenesená",J359,0)</f>
        <v>0</v>
      </c>
      <c r="BH359" s="184">
        <f>IF(N359="sníž. přenesená",J359,0)</f>
        <v>0</v>
      </c>
      <c r="BI359" s="184">
        <f>IF(N359="nulová",J359,0)</f>
        <v>0</v>
      </c>
      <c r="BJ359" s="17" t="s">
        <v>78</v>
      </c>
      <c r="BK359" s="184">
        <f>ROUND(I359*H359,2)</f>
        <v>0</v>
      </c>
      <c r="BL359" s="17" t="s">
        <v>88</v>
      </c>
      <c r="BM359" s="183" t="s">
        <v>566</v>
      </c>
    </row>
    <row r="360" s="2" customFormat="1" ht="16.5" customHeight="1">
      <c r="A360" s="36"/>
      <c r="B360" s="170"/>
      <c r="C360" s="202" t="s">
        <v>567</v>
      </c>
      <c r="D360" s="202" t="s">
        <v>266</v>
      </c>
      <c r="E360" s="203" t="s">
        <v>568</v>
      </c>
      <c r="F360" s="204" t="s">
        <v>569</v>
      </c>
      <c r="G360" s="205" t="s">
        <v>139</v>
      </c>
      <c r="H360" s="206">
        <v>3</v>
      </c>
      <c r="I360" s="207"/>
      <c r="J360" s="208">
        <f>ROUND(I360*H360,2)</f>
        <v>0</v>
      </c>
      <c r="K360" s="209"/>
      <c r="L360" s="210"/>
      <c r="M360" s="211" t="s">
        <v>1</v>
      </c>
      <c r="N360" s="212" t="s">
        <v>38</v>
      </c>
      <c r="O360" s="75"/>
      <c r="P360" s="181">
        <f>O360*H360</f>
        <v>0</v>
      </c>
      <c r="Q360" s="181">
        <v>0.058000000000000003</v>
      </c>
      <c r="R360" s="181">
        <f>Q360*H360</f>
        <v>0.17400000000000002</v>
      </c>
      <c r="S360" s="181">
        <v>0</v>
      </c>
      <c r="T360" s="182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83" t="s">
        <v>156</v>
      </c>
      <c r="AT360" s="183" t="s">
        <v>266</v>
      </c>
      <c r="AU360" s="183" t="s">
        <v>82</v>
      </c>
      <c r="AY360" s="17" t="s">
        <v>125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7" t="s">
        <v>78</v>
      </c>
      <c r="BK360" s="184">
        <f>ROUND(I360*H360,2)</f>
        <v>0</v>
      </c>
      <c r="BL360" s="17" t="s">
        <v>88</v>
      </c>
      <c r="BM360" s="183" t="s">
        <v>570</v>
      </c>
    </row>
    <row r="361" s="2" customFormat="1" ht="21.75" customHeight="1">
      <c r="A361" s="36"/>
      <c r="B361" s="170"/>
      <c r="C361" s="202" t="s">
        <v>571</v>
      </c>
      <c r="D361" s="202" t="s">
        <v>266</v>
      </c>
      <c r="E361" s="203" t="s">
        <v>572</v>
      </c>
      <c r="F361" s="204" t="s">
        <v>573</v>
      </c>
      <c r="G361" s="205" t="s">
        <v>139</v>
      </c>
      <c r="H361" s="206">
        <v>3</v>
      </c>
      <c r="I361" s="207"/>
      <c r="J361" s="208">
        <f>ROUND(I361*H361,2)</f>
        <v>0</v>
      </c>
      <c r="K361" s="209"/>
      <c r="L361" s="210"/>
      <c r="M361" s="211" t="s">
        <v>1</v>
      </c>
      <c r="N361" s="212" t="s">
        <v>38</v>
      </c>
      <c r="O361" s="75"/>
      <c r="P361" s="181">
        <f>O361*H361</f>
        <v>0</v>
      </c>
      <c r="Q361" s="181">
        <v>0.0040000000000000001</v>
      </c>
      <c r="R361" s="181">
        <f>Q361*H361</f>
        <v>0.012</v>
      </c>
      <c r="S361" s="181">
        <v>0</v>
      </c>
      <c r="T361" s="182">
        <f>S361*H361</f>
        <v>0</v>
      </c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R361" s="183" t="s">
        <v>156</v>
      </c>
      <c r="AT361" s="183" t="s">
        <v>266</v>
      </c>
      <c r="AU361" s="183" t="s">
        <v>82</v>
      </c>
      <c r="AY361" s="17" t="s">
        <v>125</v>
      </c>
      <c r="BE361" s="184">
        <f>IF(N361="základní",J361,0)</f>
        <v>0</v>
      </c>
      <c r="BF361" s="184">
        <f>IF(N361="snížená",J361,0)</f>
        <v>0</v>
      </c>
      <c r="BG361" s="184">
        <f>IF(N361="zákl. přenesená",J361,0)</f>
        <v>0</v>
      </c>
      <c r="BH361" s="184">
        <f>IF(N361="sníž. přenesená",J361,0)</f>
        <v>0</v>
      </c>
      <c r="BI361" s="184">
        <f>IF(N361="nulová",J361,0)</f>
        <v>0</v>
      </c>
      <c r="BJ361" s="17" t="s">
        <v>78</v>
      </c>
      <c r="BK361" s="184">
        <f>ROUND(I361*H361,2)</f>
        <v>0</v>
      </c>
      <c r="BL361" s="17" t="s">
        <v>88</v>
      </c>
      <c r="BM361" s="183" t="s">
        <v>574</v>
      </c>
    </row>
    <row r="362" s="2" customFormat="1" ht="24.15" customHeight="1">
      <c r="A362" s="36"/>
      <c r="B362" s="170"/>
      <c r="C362" s="171" t="s">
        <v>575</v>
      </c>
      <c r="D362" s="171" t="s">
        <v>127</v>
      </c>
      <c r="E362" s="172" t="s">
        <v>576</v>
      </c>
      <c r="F362" s="173" t="s">
        <v>577</v>
      </c>
      <c r="G362" s="174" t="s">
        <v>139</v>
      </c>
      <c r="H362" s="175">
        <v>45</v>
      </c>
      <c r="I362" s="176"/>
      <c r="J362" s="177">
        <f>ROUND(I362*H362,2)</f>
        <v>0</v>
      </c>
      <c r="K362" s="178"/>
      <c r="L362" s="37"/>
      <c r="M362" s="179" t="s">
        <v>1</v>
      </c>
      <c r="N362" s="180" t="s">
        <v>38</v>
      </c>
      <c r="O362" s="75"/>
      <c r="P362" s="181">
        <f>O362*H362</f>
        <v>0</v>
      </c>
      <c r="Q362" s="181">
        <v>0.42080000000000001</v>
      </c>
      <c r="R362" s="181">
        <f>Q362*H362</f>
        <v>18.936</v>
      </c>
      <c r="S362" s="181">
        <v>0</v>
      </c>
      <c r="T362" s="182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83" t="s">
        <v>88</v>
      </c>
      <c r="AT362" s="183" t="s">
        <v>127</v>
      </c>
      <c r="AU362" s="183" t="s">
        <v>82</v>
      </c>
      <c r="AY362" s="17" t="s">
        <v>125</v>
      </c>
      <c r="BE362" s="184">
        <f>IF(N362="základní",J362,0)</f>
        <v>0</v>
      </c>
      <c r="BF362" s="184">
        <f>IF(N362="snížená",J362,0)</f>
        <v>0</v>
      </c>
      <c r="BG362" s="184">
        <f>IF(N362="zákl. přenesená",J362,0)</f>
        <v>0</v>
      </c>
      <c r="BH362" s="184">
        <f>IF(N362="sníž. přenesená",J362,0)</f>
        <v>0</v>
      </c>
      <c r="BI362" s="184">
        <f>IF(N362="nulová",J362,0)</f>
        <v>0</v>
      </c>
      <c r="BJ362" s="17" t="s">
        <v>78</v>
      </c>
      <c r="BK362" s="184">
        <f>ROUND(I362*H362,2)</f>
        <v>0</v>
      </c>
      <c r="BL362" s="17" t="s">
        <v>88</v>
      </c>
      <c r="BM362" s="183" t="s">
        <v>578</v>
      </c>
    </row>
    <row r="363" s="2" customFormat="1" ht="37.8" customHeight="1">
      <c r="A363" s="36"/>
      <c r="B363" s="170"/>
      <c r="C363" s="171" t="s">
        <v>579</v>
      </c>
      <c r="D363" s="171" t="s">
        <v>127</v>
      </c>
      <c r="E363" s="172" t="s">
        <v>580</v>
      </c>
      <c r="F363" s="173" t="s">
        <v>581</v>
      </c>
      <c r="G363" s="174" t="s">
        <v>139</v>
      </c>
      <c r="H363" s="175">
        <v>17</v>
      </c>
      <c r="I363" s="176"/>
      <c r="J363" s="177">
        <f>ROUND(I363*H363,2)</f>
        <v>0</v>
      </c>
      <c r="K363" s="178"/>
      <c r="L363" s="37"/>
      <c r="M363" s="179" t="s">
        <v>1</v>
      </c>
      <c r="N363" s="180" t="s">
        <v>38</v>
      </c>
      <c r="O363" s="75"/>
      <c r="P363" s="181">
        <f>O363*H363</f>
        <v>0</v>
      </c>
      <c r="Q363" s="181">
        <v>0.31108000000000002</v>
      </c>
      <c r="R363" s="181">
        <f>Q363*H363</f>
        <v>5.2883600000000008</v>
      </c>
      <c r="S363" s="181">
        <v>0</v>
      </c>
      <c r="T363" s="182">
        <f>S363*H363</f>
        <v>0</v>
      </c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R363" s="183" t="s">
        <v>88</v>
      </c>
      <c r="AT363" s="183" t="s">
        <v>127</v>
      </c>
      <c r="AU363" s="183" t="s">
        <v>82</v>
      </c>
      <c r="AY363" s="17" t="s">
        <v>125</v>
      </c>
      <c r="BE363" s="184">
        <f>IF(N363="základní",J363,0)</f>
        <v>0</v>
      </c>
      <c r="BF363" s="184">
        <f>IF(N363="snížená",J363,0)</f>
        <v>0</v>
      </c>
      <c r="BG363" s="184">
        <f>IF(N363="zákl. přenesená",J363,0)</f>
        <v>0</v>
      </c>
      <c r="BH363" s="184">
        <f>IF(N363="sníž. přenesená",J363,0)</f>
        <v>0</v>
      </c>
      <c r="BI363" s="184">
        <f>IF(N363="nulová",J363,0)</f>
        <v>0</v>
      </c>
      <c r="BJ363" s="17" t="s">
        <v>78</v>
      </c>
      <c r="BK363" s="184">
        <f>ROUND(I363*H363,2)</f>
        <v>0</v>
      </c>
      <c r="BL363" s="17" t="s">
        <v>88</v>
      </c>
      <c r="BM363" s="183" t="s">
        <v>582</v>
      </c>
    </row>
    <row r="364" s="2" customFormat="1" ht="16.5" customHeight="1">
      <c r="A364" s="36"/>
      <c r="B364" s="170"/>
      <c r="C364" s="171" t="s">
        <v>583</v>
      </c>
      <c r="D364" s="171" t="s">
        <v>127</v>
      </c>
      <c r="E364" s="172" t="s">
        <v>584</v>
      </c>
      <c r="F364" s="173" t="s">
        <v>585</v>
      </c>
      <c r="G364" s="174" t="s">
        <v>370</v>
      </c>
      <c r="H364" s="175">
        <v>3</v>
      </c>
      <c r="I364" s="176"/>
      <c r="J364" s="177">
        <f>ROUND(I364*H364,2)</f>
        <v>0</v>
      </c>
      <c r="K364" s="178"/>
      <c r="L364" s="37"/>
      <c r="M364" s="179" t="s">
        <v>1</v>
      </c>
      <c r="N364" s="180" t="s">
        <v>38</v>
      </c>
      <c r="O364" s="75"/>
      <c r="P364" s="181">
        <f>O364*H364</f>
        <v>0</v>
      </c>
      <c r="Q364" s="181">
        <v>0</v>
      </c>
      <c r="R364" s="181">
        <f>Q364*H364</f>
        <v>0</v>
      </c>
      <c r="S364" s="181">
        <v>0</v>
      </c>
      <c r="T364" s="182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83" t="s">
        <v>88</v>
      </c>
      <c r="AT364" s="183" t="s">
        <v>127</v>
      </c>
      <c r="AU364" s="183" t="s">
        <v>82</v>
      </c>
      <c r="AY364" s="17" t="s">
        <v>125</v>
      </c>
      <c r="BE364" s="184">
        <f>IF(N364="základní",J364,0)</f>
        <v>0</v>
      </c>
      <c r="BF364" s="184">
        <f>IF(N364="snížená",J364,0)</f>
        <v>0</v>
      </c>
      <c r="BG364" s="184">
        <f>IF(N364="zákl. přenesená",J364,0)</f>
        <v>0</v>
      </c>
      <c r="BH364" s="184">
        <f>IF(N364="sníž. přenesená",J364,0)</f>
        <v>0</v>
      </c>
      <c r="BI364" s="184">
        <f>IF(N364="nulová",J364,0)</f>
        <v>0</v>
      </c>
      <c r="BJ364" s="17" t="s">
        <v>78</v>
      </c>
      <c r="BK364" s="184">
        <f>ROUND(I364*H364,2)</f>
        <v>0</v>
      </c>
      <c r="BL364" s="17" t="s">
        <v>88</v>
      </c>
      <c r="BM364" s="183" t="s">
        <v>586</v>
      </c>
    </row>
    <row r="365" s="12" customFormat="1" ht="22.8" customHeight="1">
      <c r="A365" s="12"/>
      <c r="B365" s="157"/>
      <c r="C365" s="12"/>
      <c r="D365" s="158" t="s">
        <v>72</v>
      </c>
      <c r="E365" s="168" t="s">
        <v>160</v>
      </c>
      <c r="F365" s="168" t="s">
        <v>587</v>
      </c>
      <c r="G365" s="12"/>
      <c r="H365" s="12"/>
      <c r="I365" s="160"/>
      <c r="J365" s="169">
        <f>BK365</f>
        <v>0</v>
      </c>
      <c r="K365" s="12"/>
      <c r="L365" s="157"/>
      <c r="M365" s="162"/>
      <c r="N365" s="163"/>
      <c r="O365" s="163"/>
      <c r="P365" s="164">
        <f>SUM(P366:P450)</f>
        <v>0</v>
      </c>
      <c r="Q365" s="163"/>
      <c r="R365" s="164">
        <f>SUM(R366:R450)</f>
        <v>222.08809099999999</v>
      </c>
      <c r="S365" s="163"/>
      <c r="T365" s="165">
        <f>SUM(T366:T450)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58" t="s">
        <v>78</v>
      </c>
      <c r="AT365" s="166" t="s">
        <v>72</v>
      </c>
      <c r="AU365" s="166" t="s">
        <v>78</v>
      </c>
      <c r="AY365" s="158" t="s">
        <v>125</v>
      </c>
      <c r="BK365" s="167">
        <f>SUM(BK366:BK450)</f>
        <v>0</v>
      </c>
    </row>
    <row r="366" s="2" customFormat="1" ht="24.15" customHeight="1">
      <c r="A366" s="36"/>
      <c r="B366" s="170"/>
      <c r="C366" s="171" t="s">
        <v>588</v>
      </c>
      <c r="D366" s="171" t="s">
        <v>127</v>
      </c>
      <c r="E366" s="172" t="s">
        <v>589</v>
      </c>
      <c r="F366" s="173" t="s">
        <v>590</v>
      </c>
      <c r="G366" s="174" t="s">
        <v>139</v>
      </c>
      <c r="H366" s="175">
        <v>46</v>
      </c>
      <c r="I366" s="176"/>
      <c r="J366" s="177">
        <f>ROUND(I366*H366,2)</f>
        <v>0</v>
      </c>
      <c r="K366" s="178"/>
      <c r="L366" s="37"/>
      <c r="M366" s="179" t="s">
        <v>1</v>
      </c>
      <c r="N366" s="180" t="s">
        <v>38</v>
      </c>
      <c r="O366" s="75"/>
      <c r="P366" s="181">
        <f>O366*H366</f>
        <v>0</v>
      </c>
      <c r="Q366" s="181">
        <v>0</v>
      </c>
      <c r="R366" s="181">
        <f>Q366*H366</f>
        <v>0</v>
      </c>
      <c r="S366" s="181">
        <v>0</v>
      </c>
      <c r="T366" s="182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83" t="s">
        <v>88</v>
      </c>
      <c r="AT366" s="183" t="s">
        <v>127</v>
      </c>
      <c r="AU366" s="183" t="s">
        <v>82</v>
      </c>
      <c r="AY366" s="17" t="s">
        <v>125</v>
      </c>
      <c r="BE366" s="184">
        <f>IF(N366="základní",J366,0)</f>
        <v>0</v>
      </c>
      <c r="BF366" s="184">
        <f>IF(N366="snížená",J366,0)</f>
        <v>0</v>
      </c>
      <c r="BG366" s="184">
        <f>IF(N366="zákl. přenesená",J366,0)</f>
        <v>0</v>
      </c>
      <c r="BH366" s="184">
        <f>IF(N366="sníž. přenesená",J366,0)</f>
        <v>0</v>
      </c>
      <c r="BI366" s="184">
        <f>IF(N366="nulová",J366,0)</f>
        <v>0</v>
      </c>
      <c r="BJ366" s="17" t="s">
        <v>78</v>
      </c>
      <c r="BK366" s="184">
        <f>ROUND(I366*H366,2)</f>
        <v>0</v>
      </c>
      <c r="BL366" s="17" t="s">
        <v>88</v>
      </c>
      <c r="BM366" s="183" t="s">
        <v>591</v>
      </c>
    </row>
    <row r="367" s="2" customFormat="1" ht="16.5" customHeight="1">
      <c r="A367" s="36"/>
      <c r="B367" s="170"/>
      <c r="C367" s="202" t="s">
        <v>592</v>
      </c>
      <c r="D367" s="202" t="s">
        <v>266</v>
      </c>
      <c r="E367" s="203" t="s">
        <v>593</v>
      </c>
      <c r="F367" s="204" t="s">
        <v>594</v>
      </c>
      <c r="G367" s="205" t="s">
        <v>139</v>
      </c>
      <c r="H367" s="206">
        <v>17</v>
      </c>
      <c r="I367" s="207"/>
      <c r="J367" s="208">
        <f>ROUND(I367*H367,2)</f>
        <v>0</v>
      </c>
      <c r="K367" s="209"/>
      <c r="L367" s="210"/>
      <c r="M367" s="211" t="s">
        <v>1</v>
      </c>
      <c r="N367" s="212" t="s">
        <v>38</v>
      </c>
      <c r="O367" s="75"/>
      <c r="P367" s="181">
        <f>O367*H367</f>
        <v>0</v>
      </c>
      <c r="Q367" s="181">
        <v>0.0020999999999999999</v>
      </c>
      <c r="R367" s="181">
        <f>Q367*H367</f>
        <v>0.035699999999999996</v>
      </c>
      <c r="S367" s="181">
        <v>0</v>
      </c>
      <c r="T367" s="182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83" t="s">
        <v>156</v>
      </c>
      <c r="AT367" s="183" t="s">
        <v>266</v>
      </c>
      <c r="AU367" s="183" t="s">
        <v>82</v>
      </c>
      <c r="AY367" s="17" t="s">
        <v>125</v>
      </c>
      <c r="BE367" s="184">
        <f>IF(N367="základní",J367,0)</f>
        <v>0</v>
      </c>
      <c r="BF367" s="184">
        <f>IF(N367="snížená",J367,0)</f>
        <v>0</v>
      </c>
      <c r="BG367" s="184">
        <f>IF(N367="zákl. přenesená",J367,0)</f>
        <v>0</v>
      </c>
      <c r="BH367" s="184">
        <f>IF(N367="sníž. přenesená",J367,0)</f>
        <v>0</v>
      </c>
      <c r="BI367" s="184">
        <f>IF(N367="nulová",J367,0)</f>
        <v>0</v>
      </c>
      <c r="BJ367" s="17" t="s">
        <v>78</v>
      </c>
      <c r="BK367" s="184">
        <f>ROUND(I367*H367,2)</f>
        <v>0</v>
      </c>
      <c r="BL367" s="17" t="s">
        <v>88</v>
      </c>
      <c r="BM367" s="183" t="s">
        <v>595</v>
      </c>
    </row>
    <row r="368" s="13" customFormat="1">
      <c r="A368" s="13"/>
      <c r="B368" s="185"/>
      <c r="C368" s="13"/>
      <c r="D368" s="186" t="s">
        <v>135</v>
      </c>
      <c r="E368" s="187" t="s">
        <v>1</v>
      </c>
      <c r="F368" s="188" t="s">
        <v>203</v>
      </c>
      <c r="G368" s="13"/>
      <c r="H368" s="189">
        <v>17</v>
      </c>
      <c r="I368" s="190"/>
      <c r="J368" s="13"/>
      <c r="K368" s="13"/>
      <c r="L368" s="185"/>
      <c r="M368" s="191"/>
      <c r="N368" s="192"/>
      <c r="O368" s="192"/>
      <c r="P368" s="192"/>
      <c r="Q368" s="192"/>
      <c r="R368" s="192"/>
      <c r="S368" s="192"/>
      <c r="T368" s="19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187" t="s">
        <v>135</v>
      </c>
      <c r="AU368" s="187" t="s">
        <v>82</v>
      </c>
      <c r="AV368" s="13" t="s">
        <v>82</v>
      </c>
      <c r="AW368" s="13" t="s">
        <v>30</v>
      </c>
      <c r="AX368" s="13" t="s">
        <v>78</v>
      </c>
      <c r="AY368" s="187" t="s">
        <v>125</v>
      </c>
    </row>
    <row r="369" s="2" customFormat="1" ht="16.5" customHeight="1">
      <c r="A369" s="36"/>
      <c r="B369" s="170"/>
      <c r="C369" s="202" t="s">
        <v>596</v>
      </c>
      <c r="D369" s="202" t="s">
        <v>266</v>
      </c>
      <c r="E369" s="203" t="s">
        <v>597</v>
      </c>
      <c r="F369" s="204" t="s">
        <v>598</v>
      </c>
      <c r="G369" s="205" t="s">
        <v>139</v>
      </c>
      <c r="H369" s="206">
        <v>11</v>
      </c>
      <c r="I369" s="207"/>
      <c r="J369" s="208">
        <f>ROUND(I369*H369,2)</f>
        <v>0</v>
      </c>
      <c r="K369" s="209"/>
      <c r="L369" s="210"/>
      <c r="M369" s="211" t="s">
        <v>1</v>
      </c>
      <c r="N369" s="212" t="s">
        <v>38</v>
      </c>
      <c r="O369" s="75"/>
      <c r="P369" s="181">
        <f>O369*H369</f>
        <v>0</v>
      </c>
      <c r="Q369" s="181">
        <v>0.0020999999999999999</v>
      </c>
      <c r="R369" s="181">
        <f>Q369*H369</f>
        <v>0.023099999999999999</v>
      </c>
      <c r="S369" s="181">
        <v>0</v>
      </c>
      <c r="T369" s="182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83" t="s">
        <v>156</v>
      </c>
      <c r="AT369" s="183" t="s">
        <v>266</v>
      </c>
      <c r="AU369" s="183" t="s">
        <v>82</v>
      </c>
      <c r="AY369" s="17" t="s">
        <v>125</v>
      </c>
      <c r="BE369" s="184">
        <f>IF(N369="základní",J369,0)</f>
        <v>0</v>
      </c>
      <c r="BF369" s="184">
        <f>IF(N369="snížená",J369,0)</f>
        <v>0</v>
      </c>
      <c r="BG369" s="184">
        <f>IF(N369="zákl. přenesená",J369,0)</f>
        <v>0</v>
      </c>
      <c r="BH369" s="184">
        <f>IF(N369="sníž. přenesená",J369,0)</f>
        <v>0</v>
      </c>
      <c r="BI369" s="184">
        <f>IF(N369="nulová",J369,0)</f>
        <v>0</v>
      </c>
      <c r="BJ369" s="17" t="s">
        <v>78</v>
      </c>
      <c r="BK369" s="184">
        <f>ROUND(I369*H369,2)</f>
        <v>0</v>
      </c>
      <c r="BL369" s="17" t="s">
        <v>88</v>
      </c>
      <c r="BM369" s="183" t="s">
        <v>599</v>
      </c>
    </row>
    <row r="370" s="13" customFormat="1">
      <c r="A370" s="13"/>
      <c r="B370" s="185"/>
      <c r="C370" s="13"/>
      <c r="D370" s="186" t="s">
        <v>135</v>
      </c>
      <c r="E370" s="187" t="s">
        <v>1</v>
      </c>
      <c r="F370" s="188" t="s">
        <v>172</v>
      </c>
      <c r="G370" s="13"/>
      <c r="H370" s="189">
        <v>11</v>
      </c>
      <c r="I370" s="190"/>
      <c r="J370" s="13"/>
      <c r="K370" s="13"/>
      <c r="L370" s="185"/>
      <c r="M370" s="191"/>
      <c r="N370" s="192"/>
      <c r="O370" s="192"/>
      <c r="P370" s="192"/>
      <c r="Q370" s="192"/>
      <c r="R370" s="192"/>
      <c r="S370" s="192"/>
      <c r="T370" s="19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187" t="s">
        <v>135</v>
      </c>
      <c r="AU370" s="187" t="s">
        <v>82</v>
      </c>
      <c r="AV370" s="13" t="s">
        <v>82</v>
      </c>
      <c r="AW370" s="13" t="s">
        <v>30</v>
      </c>
      <c r="AX370" s="13" t="s">
        <v>78</v>
      </c>
      <c r="AY370" s="187" t="s">
        <v>125</v>
      </c>
    </row>
    <row r="371" s="2" customFormat="1" ht="16.5" customHeight="1">
      <c r="A371" s="36"/>
      <c r="B371" s="170"/>
      <c r="C371" s="202" t="s">
        <v>600</v>
      </c>
      <c r="D371" s="202" t="s">
        <v>266</v>
      </c>
      <c r="E371" s="203" t="s">
        <v>601</v>
      </c>
      <c r="F371" s="204" t="s">
        <v>602</v>
      </c>
      <c r="G371" s="205" t="s">
        <v>139</v>
      </c>
      <c r="H371" s="206">
        <v>8</v>
      </c>
      <c r="I371" s="207"/>
      <c r="J371" s="208">
        <f>ROUND(I371*H371,2)</f>
        <v>0</v>
      </c>
      <c r="K371" s="209"/>
      <c r="L371" s="210"/>
      <c r="M371" s="211" t="s">
        <v>1</v>
      </c>
      <c r="N371" s="212" t="s">
        <v>38</v>
      </c>
      <c r="O371" s="75"/>
      <c r="P371" s="181">
        <f>O371*H371</f>
        <v>0</v>
      </c>
      <c r="Q371" s="181">
        <v>0.0020999999999999999</v>
      </c>
      <c r="R371" s="181">
        <f>Q371*H371</f>
        <v>0.016799999999999999</v>
      </c>
      <c r="S371" s="181">
        <v>0</v>
      </c>
      <c r="T371" s="182">
        <f>S371*H371</f>
        <v>0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83" t="s">
        <v>156</v>
      </c>
      <c r="AT371" s="183" t="s">
        <v>266</v>
      </c>
      <c r="AU371" s="183" t="s">
        <v>82</v>
      </c>
      <c r="AY371" s="17" t="s">
        <v>125</v>
      </c>
      <c r="BE371" s="184">
        <f>IF(N371="základní",J371,0)</f>
        <v>0</v>
      </c>
      <c r="BF371" s="184">
        <f>IF(N371="snížená",J371,0)</f>
        <v>0</v>
      </c>
      <c r="BG371" s="184">
        <f>IF(N371="zákl. přenesená",J371,0)</f>
        <v>0</v>
      </c>
      <c r="BH371" s="184">
        <f>IF(N371="sníž. přenesená",J371,0)</f>
        <v>0</v>
      </c>
      <c r="BI371" s="184">
        <f>IF(N371="nulová",J371,0)</f>
        <v>0</v>
      </c>
      <c r="BJ371" s="17" t="s">
        <v>78</v>
      </c>
      <c r="BK371" s="184">
        <f>ROUND(I371*H371,2)</f>
        <v>0</v>
      </c>
      <c r="BL371" s="17" t="s">
        <v>88</v>
      </c>
      <c r="BM371" s="183" t="s">
        <v>603</v>
      </c>
    </row>
    <row r="372" s="13" customFormat="1">
      <c r="A372" s="13"/>
      <c r="B372" s="185"/>
      <c r="C372" s="13"/>
      <c r="D372" s="186" t="s">
        <v>135</v>
      </c>
      <c r="E372" s="187" t="s">
        <v>1</v>
      </c>
      <c r="F372" s="188" t="s">
        <v>156</v>
      </c>
      <c r="G372" s="13"/>
      <c r="H372" s="189">
        <v>8</v>
      </c>
      <c r="I372" s="190"/>
      <c r="J372" s="13"/>
      <c r="K372" s="13"/>
      <c r="L372" s="185"/>
      <c r="M372" s="191"/>
      <c r="N372" s="192"/>
      <c r="O372" s="192"/>
      <c r="P372" s="192"/>
      <c r="Q372" s="192"/>
      <c r="R372" s="192"/>
      <c r="S372" s="192"/>
      <c r="T372" s="19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187" t="s">
        <v>135</v>
      </c>
      <c r="AU372" s="187" t="s">
        <v>82</v>
      </c>
      <c r="AV372" s="13" t="s">
        <v>82</v>
      </c>
      <c r="AW372" s="13" t="s">
        <v>30</v>
      </c>
      <c r="AX372" s="13" t="s">
        <v>78</v>
      </c>
      <c r="AY372" s="187" t="s">
        <v>125</v>
      </c>
    </row>
    <row r="373" s="2" customFormat="1" ht="16.5" customHeight="1">
      <c r="A373" s="36"/>
      <c r="B373" s="170"/>
      <c r="C373" s="202" t="s">
        <v>604</v>
      </c>
      <c r="D373" s="202" t="s">
        <v>266</v>
      </c>
      <c r="E373" s="203" t="s">
        <v>605</v>
      </c>
      <c r="F373" s="204" t="s">
        <v>606</v>
      </c>
      <c r="G373" s="205" t="s">
        <v>139</v>
      </c>
      <c r="H373" s="206">
        <v>8</v>
      </c>
      <c r="I373" s="207"/>
      <c r="J373" s="208">
        <f>ROUND(I373*H373,2)</f>
        <v>0</v>
      </c>
      <c r="K373" s="209"/>
      <c r="L373" s="210"/>
      <c r="M373" s="211" t="s">
        <v>1</v>
      </c>
      <c r="N373" s="212" t="s">
        <v>38</v>
      </c>
      <c r="O373" s="75"/>
      <c r="P373" s="181">
        <f>O373*H373</f>
        <v>0</v>
      </c>
      <c r="Q373" s="181">
        <v>0.0020999999999999999</v>
      </c>
      <c r="R373" s="181">
        <f>Q373*H373</f>
        <v>0.016799999999999999</v>
      </c>
      <c r="S373" s="181">
        <v>0</v>
      </c>
      <c r="T373" s="182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83" t="s">
        <v>156</v>
      </c>
      <c r="AT373" s="183" t="s">
        <v>266</v>
      </c>
      <c r="AU373" s="183" t="s">
        <v>82</v>
      </c>
      <c r="AY373" s="17" t="s">
        <v>125</v>
      </c>
      <c r="BE373" s="184">
        <f>IF(N373="základní",J373,0)</f>
        <v>0</v>
      </c>
      <c r="BF373" s="184">
        <f>IF(N373="snížená",J373,0)</f>
        <v>0</v>
      </c>
      <c r="BG373" s="184">
        <f>IF(N373="zákl. přenesená",J373,0)</f>
        <v>0</v>
      </c>
      <c r="BH373" s="184">
        <f>IF(N373="sníž. přenesená",J373,0)</f>
        <v>0</v>
      </c>
      <c r="BI373" s="184">
        <f>IF(N373="nulová",J373,0)</f>
        <v>0</v>
      </c>
      <c r="BJ373" s="17" t="s">
        <v>78</v>
      </c>
      <c r="BK373" s="184">
        <f>ROUND(I373*H373,2)</f>
        <v>0</v>
      </c>
      <c r="BL373" s="17" t="s">
        <v>88</v>
      </c>
      <c r="BM373" s="183" t="s">
        <v>607</v>
      </c>
    </row>
    <row r="374" s="13" customFormat="1">
      <c r="A374" s="13"/>
      <c r="B374" s="185"/>
      <c r="C374" s="13"/>
      <c r="D374" s="186" t="s">
        <v>135</v>
      </c>
      <c r="E374" s="187" t="s">
        <v>1</v>
      </c>
      <c r="F374" s="188" t="s">
        <v>156</v>
      </c>
      <c r="G374" s="13"/>
      <c r="H374" s="189">
        <v>8</v>
      </c>
      <c r="I374" s="190"/>
      <c r="J374" s="13"/>
      <c r="K374" s="13"/>
      <c r="L374" s="185"/>
      <c r="M374" s="191"/>
      <c r="N374" s="192"/>
      <c r="O374" s="192"/>
      <c r="P374" s="192"/>
      <c r="Q374" s="192"/>
      <c r="R374" s="192"/>
      <c r="S374" s="192"/>
      <c r="T374" s="19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87" t="s">
        <v>135</v>
      </c>
      <c r="AU374" s="187" t="s">
        <v>82</v>
      </c>
      <c r="AV374" s="13" t="s">
        <v>82</v>
      </c>
      <c r="AW374" s="13" t="s">
        <v>30</v>
      </c>
      <c r="AX374" s="13" t="s">
        <v>78</v>
      </c>
      <c r="AY374" s="187" t="s">
        <v>125</v>
      </c>
    </row>
    <row r="375" s="2" customFormat="1" ht="21.75" customHeight="1">
      <c r="A375" s="36"/>
      <c r="B375" s="170"/>
      <c r="C375" s="202" t="s">
        <v>608</v>
      </c>
      <c r="D375" s="202" t="s">
        <v>266</v>
      </c>
      <c r="E375" s="203" t="s">
        <v>609</v>
      </c>
      <c r="F375" s="204" t="s">
        <v>610</v>
      </c>
      <c r="G375" s="205" t="s">
        <v>139</v>
      </c>
      <c r="H375" s="206">
        <v>1</v>
      </c>
      <c r="I375" s="207"/>
      <c r="J375" s="208">
        <f>ROUND(I375*H375,2)</f>
        <v>0</v>
      </c>
      <c r="K375" s="209"/>
      <c r="L375" s="210"/>
      <c r="M375" s="211" t="s">
        <v>1</v>
      </c>
      <c r="N375" s="212" t="s">
        <v>38</v>
      </c>
      <c r="O375" s="75"/>
      <c r="P375" s="181">
        <f>O375*H375</f>
        <v>0</v>
      </c>
      <c r="Q375" s="181">
        <v>0.0020999999999999999</v>
      </c>
      <c r="R375" s="181">
        <f>Q375*H375</f>
        <v>0.0020999999999999999</v>
      </c>
      <c r="S375" s="181">
        <v>0</v>
      </c>
      <c r="T375" s="182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83" t="s">
        <v>156</v>
      </c>
      <c r="AT375" s="183" t="s">
        <v>266</v>
      </c>
      <c r="AU375" s="183" t="s">
        <v>82</v>
      </c>
      <c r="AY375" s="17" t="s">
        <v>125</v>
      </c>
      <c r="BE375" s="184">
        <f>IF(N375="základní",J375,0)</f>
        <v>0</v>
      </c>
      <c r="BF375" s="184">
        <f>IF(N375="snížená",J375,0)</f>
        <v>0</v>
      </c>
      <c r="BG375" s="184">
        <f>IF(N375="zákl. přenesená",J375,0)</f>
        <v>0</v>
      </c>
      <c r="BH375" s="184">
        <f>IF(N375="sníž. přenesená",J375,0)</f>
        <v>0</v>
      </c>
      <c r="BI375" s="184">
        <f>IF(N375="nulová",J375,0)</f>
        <v>0</v>
      </c>
      <c r="BJ375" s="17" t="s">
        <v>78</v>
      </c>
      <c r="BK375" s="184">
        <f>ROUND(I375*H375,2)</f>
        <v>0</v>
      </c>
      <c r="BL375" s="17" t="s">
        <v>88</v>
      </c>
      <c r="BM375" s="183" t="s">
        <v>611</v>
      </c>
    </row>
    <row r="376" s="13" customFormat="1">
      <c r="A376" s="13"/>
      <c r="B376" s="185"/>
      <c r="C376" s="13"/>
      <c r="D376" s="186" t="s">
        <v>135</v>
      </c>
      <c r="E376" s="187" t="s">
        <v>1</v>
      </c>
      <c r="F376" s="188" t="s">
        <v>78</v>
      </c>
      <c r="G376" s="13"/>
      <c r="H376" s="189">
        <v>1</v>
      </c>
      <c r="I376" s="190"/>
      <c r="J376" s="13"/>
      <c r="K376" s="13"/>
      <c r="L376" s="185"/>
      <c r="M376" s="191"/>
      <c r="N376" s="192"/>
      <c r="O376" s="192"/>
      <c r="P376" s="192"/>
      <c r="Q376" s="192"/>
      <c r="R376" s="192"/>
      <c r="S376" s="192"/>
      <c r="T376" s="19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187" t="s">
        <v>135</v>
      </c>
      <c r="AU376" s="187" t="s">
        <v>82</v>
      </c>
      <c r="AV376" s="13" t="s">
        <v>82</v>
      </c>
      <c r="AW376" s="13" t="s">
        <v>30</v>
      </c>
      <c r="AX376" s="13" t="s">
        <v>78</v>
      </c>
      <c r="AY376" s="187" t="s">
        <v>125</v>
      </c>
    </row>
    <row r="377" s="2" customFormat="1" ht="21.75" customHeight="1">
      <c r="A377" s="36"/>
      <c r="B377" s="170"/>
      <c r="C377" s="202" t="s">
        <v>612</v>
      </c>
      <c r="D377" s="202" t="s">
        <v>266</v>
      </c>
      <c r="E377" s="203" t="s">
        <v>613</v>
      </c>
      <c r="F377" s="204" t="s">
        <v>614</v>
      </c>
      <c r="G377" s="205" t="s">
        <v>139</v>
      </c>
      <c r="H377" s="206">
        <v>1</v>
      </c>
      <c r="I377" s="207"/>
      <c r="J377" s="208">
        <f>ROUND(I377*H377,2)</f>
        <v>0</v>
      </c>
      <c r="K377" s="209"/>
      <c r="L377" s="210"/>
      <c r="M377" s="211" t="s">
        <v>1</v>
      </c>
      <c r="N377" s="212" t="s">
        <v>38</v>
      </c>
      <c r="O377" s="75"/>
      <c r="P377" s="181">
        <f>O377*H377</f>
        <v>0</v>
      </c>
      <c r="Q377" s="181">
        <v>0.0020999999999999999</v>
      </c>
      <c r="R377" s="181">
        <f>Q377*H377</f>
        <v>0.0020999999999999999</v>
      </c>
      <c r="S377" s="181">
        <v>0</v>
      </c>
      <c r="T377" s="182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83" t="s">
        <v>156</v>
      </c>
      <c r="AT377" s="183" t="s">
        <v>266</v>
      </c>
      <c r="AU377" s="183" t="s">
        <v>82</v>
      </c>
      <c r="AY377" s="17" t="s">
        <v>125</v>
      </c>
      <c r="BE377" s="184">
        <f>IF(N377="základní",J377,0)</f>
        <v>0</v>
      </c>
      <c r="BF377" s="184">
        <f>IF(N377="snížená",J377,0)</f>
        <v>0</v>
      </c>
      <c r="BG377" s="184">
        <f>IF(N377="zákl. přenesená",J377,0)</f>
        <v>0</v>
      </c>
      <c r="BH377" s="184">
        <f>IF(N377="sníž. přenesená",J377,0)</f>
        <v>0</v>
      </c>
      <c r="BI377" s="184">
        <f>IF(N377="nulová",J377,0)</f>
        <v>0</v>
      </c>
      <c r="BJ377" s="17" t="s">
        <v>78</v>
      </c>
      <c r="BK377" s="184">
        <f>ROUND(I377*H377,2)</f>
        <v>0</v>
      </c>
      <c r="BL377" s="17" t="s">
        <v>88</v>
      </c>
      <c r="BM377" s="183" t="s">
        <v>615</v>
      </c>
    </row>
    <row r="378" s="13" customFormat="1">
      <c r="A378" s="13"/>
      <c r="B378" s="185"/>
      <c r="C378" s="13"/>
      <c r="D378" s="186" t="s">
        <v>135</v>
      </c>
      <c r="E378" s="187" t="s">
        <v>1</v>
      </c>
      <c r="F378" s="188" t="s">
        <v>78</v>
      </c>
      <c r="G378" s="13"/>
      <c r="H378" s="189">
        <v>1</v>
      </c>
      <c r="I378" s="190"/>
      <c r="J378" s="13"/>
      <c r="K378" s="13"/>
      <c r="L378" s="185"/>
      <c r="M378" s="191"/>
      <c r="N378" s="192"/>
      <c r="O378" s="192"/>
      <c r="P378" s="192"/>
      <c r="Q378" s="192"/>
      <c r="R378" s="192"/>
      <c r="S378" s="192"/>
      <c r="T378" s="19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187" t="s">
        <v>135</v>
      </c>
      <c r="AU378" s="187" t="s">
        <v>82</v>
      </c>
      <c r="AV378" s="13" t="s">
        <v>82</v>
      </c>
      <c r="AW378" s="13" t="s">
        <v>30</v>
      </c>
      <c r="AX378" s="13" t="s">
        <v>78</v>
      </c>
      <c r="AY378" s="187" t="s">
        <v>125</v>
      </c>
    </row>
    <row r="379" s="2" customFormat="1" ht="24.15" customHeight="1">
      <c r="A379" s="36"/>
      <c r="B379" s="170"/>
      <c r="C379" s="171" t="s">
        <v>616</v>
      </c>
      <c r="D379" s="171" t="s">
        <v>127</v>
      </c>
      <c r="E379" s="172" t="s">
        <v>617</v>
      </c>
      <c r="F379" s="173" t="s">
        <v>618</v>
      </c>
      <c r="G379" s="174" t="s">
        <v>139</v>
      </c>
      <c r="H379" s="175">
        <v>23</v>
      </c>
      <c r="I379" s="176"/>
      <c r="J379" s="177">
        <f>ROUND(I379*H379,2)</f>
        <v>0</v>
      </c>
      <c r="K379" s="178"/>
      <c r="L379" s="37"/>
      <c r="M379" s="179" t="s">
        <v>1</v>
      </c>
      <c r="N379" s="180" t="s">
        <v>38</v>
      </c>
      <c r="O379" s="75"/>
      <c r="P379" s="181">
        <f>O379*H379</f>
        <v>0</v>
      </c>
      <c r="Q379" s="181">
        <v>0</v>
      </c>
      <c r="R379" s="181">
        <f>Q379*H379</f>
        <v>0</v>
      </c>
      <c r="S379" s="181">
        <v>0</v>
      </c>
      <c r="T379" s="182">
        <f>S379*H379</f>
        <v>0</v>
      </c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R379" s="183" t="s">
        <v>88</v>
      </c>
      <c r="AT379" s="183" t="s">
        <v>127</v>
      </c>
      <c r="AU379" s="183" t="s">
        <v>82</v>
      </c>
      <c r="AY379" s="17" t="s">
        <v>125</v>
      </c>
      <c r="BE379" s="184">
        <f>IF(N379="základní",J379,0)</f>
        <v>0</v>
      </c>
      <c r="BF379" s="184">
        <f>IF(N379="snížená",J379,0)</f>
        <v>0</v>
      </c>
      <c r="BG379" s="184">
        <f>IF(N379="zákl. přenesená",J379,0)</f>
        <v>0</v>
      </c>
      <c r="BH379" s="184">
        <f>IF(N379="sníž. přenesená",J379,0)</f>
        <v>0</v>
      </c>
      <c r="BI379" s="184">
        <f>IF(N379="nulová",J379,0)</f>
        <v>0</v>
      </c>
      <c r="BJ379" s="17" t="s">
        <v>78</v>
      </c>
      <c r="BK379" s="184">
        <f>ROUND(I379*H379,2)</f>
        <v>0</v>
      </c>
      <c r="BL379" s="17" t="s">
        <v>88</v>
      </c>
      <c r="BM379" s="183" t="s">
        <v>619</v>
      </c>
    </row>
    <row r="380" s="2" customFormat="1" ht="24.15" customHeight="1">
      <c r="A380" s="36"/>
      <c r="B380" s="170"/>
      <c r="C380" s="171" t="s">
        <v>620</v>
      </c>
      <c r="D380" s="171" t="s">
        <v>127</v>
      </c>
      <c r="E380" s="172" t="s">
        <v>621</v>
      </c>
      <c r="F380" s="173" t="s">
        <v>622</v>
      </c>
      <c r="G380" s="174" t="s">
        <v>139</v>
      </c>
      <c r="H380" s="175">
        <v>1</v>
      </c>
      <c r="I380" s="176"/>
      <c r="J380" s="177">
        <f>ROUND(I380*H380,2)</f>
        <v>0</v>
      </c>
      <c r="K380" s="178"/>
      <c r="L380" s="37"/>
      <c r="M380" s="179" t="s">
        <v>1</v>
      </c>
      <c r="N380" s="180" t="s">
        <v>38</v>
      </c>
      <c r="O380" s="75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83" t="s">
        <v>88</v>
      </c>
      <c r="AT380" s="183" t="s">
        <v>127</v>
      </c>
      <c r="AU380" s="183" t="s">
        <v>82</v>
      </c>
      <c r="AY380" s="17" t="s">
        <v>125</v>
      </c>
      <c r="BE380" s="184">
        <f>IF(N380="základní",J380,0)</f>
        <v>0</v>
      </c>
      <c r="BF380" s="184">
        <f>IF(N380="snížená",J380,0)</f>
        <v>0</v>
      </c>
      <c r="BG380" s="184">
        <f>IF(N380="zákl. přenesená",J380,0)</f>
        <v>0</v>
      </c>
      <c r="BH380" s="184">
        <f>IF(N380="sníž. přenesená",J380,0)</f>
        <v>0</v>
      </c>
      <c r="BI380" s="184">
        <f>IF(N380="nulová",J380,0)</f>
        <v>0</v>
      </c>
      <c r="BJ380" s="17" t="s">
        <v>78</v>
      </c>
      <c r="BK380" s="184">
        <f>ROUND(I380*H380,2)</f>
        <v>0</v>
      </c>
      <c r="BL380" s="17" t="s">
        <v>88</v>
      </c>
      <c r="BM380" s="183" t="s">
        <v>623</v>
      </c>
    </row>
    <row r="381" s="2" customFormat="1" ht="24.15" customHeight="1">
      <c r="A381" s="36"/>
      <c r="B381" s="170"/>
      <c r="C381" s="171" t="s">
        <v>624</v>
      </c>
      <c r="D381" s="171" t="s">
        <v>127</v>
      </c>
      <c r="E381" s="172" t="s">
        <v>625</v>
      </c>
      <c r="F381" s="173" t="s">
        <v>626</v>
      </c>
      <c r="G381" s="174" t="s">
        <v>139</v>
      </c>
      <c r="H381" s="175">
        <v>1</v>
      </c>
      <c r="I381" s="176"/>
      <c r="J381" s="177">
        <f>ROUND(I381*H381,2)</f>
        <v>0</v>
      </c>
      <c r="K381" s="178"/>
      <c r="L381" s="37"/>
      <c r="M381" s="179" t="s">
        <v>1</v>
      </c>
      <c r="N381" s="180" t="s">
        <v>38</v>
      </c>
      <c r="O381" s="75"/>
      <c r="P381" s="181">
        <f>O381*H381</f>
        <v>0</v>
      </c>
      <c r="Q381" s="181">
        <v>0</v>
      </c>
      <c r="R381" s="181">
        <f>Q381*H381</f>
        <v>0</v>
      </c>
      <c r="S381" s="181">
        <v>0</v>
      </c>
      <c r="T381" s="182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83" t="s">
        <v>88</v>
      </c>
      <c r="AT381" s="183" t="s">
        <v>127</v>
      </c>
      <c r="AU381" s="183" t="s">
        <v>82</v>
      </c>
      <c r="AY381" s="17" t="s">
        <v>125</v>
      </c>
      <c r="BE381" s="184">
        <f>IF(N381="základní",J381,0)</f>
        <v>0</v>
      </c>
      <c r="BF381" s="184">
        <f>IF(N381="snížená",J381,0)</f>
        <v>0</v>
      </c>
      <c r="BG381" s="184">
        <f>IF(N381="zákl. přenesená",J381,0)</f>
        <v>0</v>
      </c>
      <c r="BH381" s="184">
        <f>IF(N381="sníž. přenesená",J381,0)</f>
        <v>0</v>
      </c>
      <c r="BI381" s="184">
        <f>IF(N381="nulová",J381,0)</f>
        <v>0</v>
      </c>
      <c r="BJ381" s="17" t="s">
        <v>78</v>
      </c>
      <c r="BK381" s="184">
        <f>ROUND(I381*H381,2)</f>
        <v>0</v>
      </c>
      <c r="BL381" s="17" t="s">
        <v>88</v>
      </c>
      <c r="BM381" s="183" t="s">
        <v>627</v>
      </c>
    </row>
    <row r="382" s="2" customFormat="1" ht="21.75" customHeight="1">
      <c r="A382" s="36"/>
      <c r="B382" s="170"/>
      <c r="C382" s="202" t="s">
        <v>628</v>
      </c>
      <c r="D382" s="202" t="s">
        <v>266</v>
      </c>
      <c r="E382" s="203" t="s">
        <v>629</v>
      </c>
      <c r="F382" s="204" t="s">
        <v>630</v>
      </c>
      <c r="G382" s="205" t="s">
        <v>139</v>
      </c>
      <c r="H382" s="206">
        <v>1</v>
      </c>
      <c r="I382" s="207"/>
      <c r="J382" s="208">
        <f>ROUND(I382*H382,2)</f>
        <v>0</v>
      </c>
      <c r="K382" s="209"/>
      <c r="L382" s="210"/>
      <c r="M382" s="211" t="s">
        <v>1</v>
      </c>
      <c r="N382" s="212" t="s">
        <v>38</v>
      </c>
      <c r="O382" s="75"/>
      <c r="P382" s="181">
        <f>O382*H382</f>
        <v>0</v>
      </c>
      <c r="Q382" s="181">
        <v>0.0060000000000000001</v>
      </c>
      <c r="R382" s="181">
        <f>Q382*H382</f>
        <v>0.0060000000000000001</v>
      </c>
      <c r="S382" s="181">
        <v>0</v>
      </c>
      <c r="T382" s="182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83" t="s">
        <v>156</v>
      </c>
      <c r="AT382" s="183" t="s">
        <v>266</v>
      </c>
      <c r="AU382" s="183" t="s">
        <v>82</v>
      </c>
      <c r="AY382" s="17" t="s">
        <v>125</v>
      </c>
      <c r="BE382" s="184">
        <f>IF(N382="základní",J382,0)</f>
        <v>0</v>
      </c>
      <c r="BF382" s="184">
        <f>IF(N382="snížená",J382,0)</f>
        <v>0</v>
      </c>
      <c r="BG382" s="184">
        <f>IF(N382="zákl. přenesená",J382,0)</f>
        <v>0</v>
      </c>
      <c r="BH382" s="184">
        <f>IF(N382="sníž. přenesená",J382,0)</f>
        <v>0</v>
      </c>
      <c r="BI382" s="184">
        <f>IF(N382="nulová",J382,0)</f>
        <v>0</v>
      </c>
      <c r="BJ382" s="17" t="s">
        <v>78</v>
      </c>
      <c r="BK382" s="184">
        <f>ROUND(I382*H382,2)</f>
        <v>0</v>
      </c>
      <c r="BL382" s="17" t="s">
        <v>88</v>
      </c>
      <c r="BM382" s="183" t="s">
        <v>631</v>
      </c>
    </row>
    <row r="383" s="2" customFormat="1" ht="24.15" customHeight="1">
      <c r="A383" s="36"/>
      <c r="B383" s="170"/>
      <c r="C383" s="171" t="s">
        <v>632</v>
      </c>
      <c r="D383" s="171" t="s">
        <v>127</v>
      </c>
      <c r="E383" s="172" t="s">
        <v>633</v>
      </c>
      <c r="F383" s="173" t="s">
        <v>634</v>
      </c>
      <c r="G383" s="174" t="s">
        <v>139</v>
      </c>
      <c r="H383" s="175">
        <v>30</v>
      </c>
      <c r="I383" s="176"/>
      <c r="J383" s="177">
        <f>ROUND(I383*H383,2)</f>
        <v>0</v>
      </c>
      <c r="K383" s="178"/>
      <c r="L383" s="37"/>
      <c r="M383" s="179" t="s">
        <v>1</v>
      </c>
      <c r="N383" s="180" t="s">
        <v>38</v>
      </c>
      <c r="O383" s="75"/>
      <c r="P383" s="181">
        <f>O383*H383</f>
        <v>0</v>
      </c>
      <c r="Q383" s="181">
        <v>0</v>
      </c>
      <c r="R383" s="181">
        <f>Q383*H383</f>
        <v>0</v>
      </c>
      <c r="S383" s="181">
        <v>0</v>
      </c>
      <c r="T383" s="182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83" t="s">
        <v>88</v>
      </c>
      <c r="AT383" s="183" t="s">
        <v>127</v>
      </c>
      <c r="AU383" s="183" t="s">
        <v>82</v>
      </c>
      <c r="AY383" s="17" t="s">
        <v>125</v>
      </c>
      <c r="BE383" s="184">
        <f>IF(N383="základní",J383,0)</f>
        <v>0</v>
      </c>
      <c r="BF383" s="184">
        <f>IF(N383="snížená",J383,0)</f>
        <v>0</v>
      </c>
      <c r="BG383" s="184">
        <f>IF(N383="zákl. přenesená",J383,0)</f>
        <v>0</v>
      </c>
      <c r="BH383" s="184">
        <f>IF(N383="sníž. přenesená",J383,0)</f>
        <v>0</v>
      </c>
      <c r="BI383" s="184">
        <f>IF(N383="nulová",J383,0)</f>
        <v>0</v>
      </c>
      <c r="BJ383" s="17" t="s">
        <v>78</v>
      </c>
      <c r="BK383" s="184">
        <f>ROUND(I383*H383,2)</f>
        <v>0</v>
      </c>
      <c r="BL383" s="17" t="s">
        <v>88</v>
      </c>
      <c r="BM383" s="183" t="s">
        <v>635</v>
      </c>
    </row>
    <row r="384" s="13" customFormat="1">
      <c r="A384" s="13"/>
      <c r="B384" s="185"/>
      <c r="C384" s="13"/>
      <c r="D384" s="186" t="s">
        <v>135</v>
      </c>
      <c r="E384" s="187" t="s">
        <v>1</v>
      </c>
      <c r="F384" s="188" t="s">
        <v>272</v>
      </c>
      <c r="G384" s="13"/>
      <c r="H384" s="189">
        <v>30</v>
      </c>
      <c r="I384" s="190"/>
      <c r="J384" s="13"/>
      <c r="K384" s="13"/>
      <c r="L384" s="185"/>
      <c r="M384" s="191"/>
      <c r="N384" s="192"/>
      <c r="O384" s="192"/>
      <c r="P384" s="192"/>
      <c r="Q384" s="192"/>
      <c r="R384" s="192"/>
      <c r="S384" s="192"/>
      <c r="T384" s="19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187" t="s">
        <v>135</v>
      </c>
      <c r="AU384" s="187" t="s">
        <v>82</v>
      </c>
      <c r="AV384" s="13" t="s">
        <v>82</v>
      </c>
      <c r="AW384" s="13" t="s">
        <v>30</v>
      </c>
      <c r="AX384" s="13" t="s">
        <v>78</v>
      </c>
      <c r="AY384" s="187" t="s">
        <v>125</v>
      </c>
    </row>
    <row r="385" s="2" customFormat="1" ht="16.5" customHeight="1">
      <c r="A385" s="36"/>
      <c r="B385" s="170"/>
      <c r="C385" s="202" t="s">
        <v>636</v>
      </c>
      <c r="D385" s="202" t="s">
        <v>266</v>
      </c>
      <c r="E385" s="203" t="s">
        <v>637</v>
      </c>
      <c r="F385" s="204" t="s">
        <v>638</v>
      </c>
      <c r="G385" s="205" t="s">
        <v>139</v>
      </c>
      <c r="H385" s="206">
        <v>30</v>
      </c>
      <c r="I385" s="207"/>
      <c r="J385" s="208">
        <f>ROUND(I385*H385,2)</f>
        <v>0</v>
      </c>
      <c r="K385" s="209"/>
      <c r="L385" s="210"/>
      <c r="M385" s="211" t="s">
        <v>1</v>
      </c>
      <c r="N385" s="212" t="s">
        <v>38</v>
      </c>
      <c r="O385" s="75"/>
      <c r="P385" s="181">
        <f>O385*H385</f>
        <v>0</v>
      </c>
      <c r="Q385" s="181">
        <v>0.0061000000000000004</v>
      </c>
      <c r="R385" s="181">
        <f>Q385*H385</f>
        <v>0.18300000000000002</v>
      </c>
      <c r="S385" s="181">
        <v>0</v>
      </c>
      <c r="T385" s="182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83" t="s">
        <v>156</v>
      </c>
      <c r="AT385" s="183" t="s">
        <v>266</v>
      </c>
      <c r="AU385" s="183" t="s">
        <v>82</v>
      </c>
      <c r="AY385" s="17" t="s">
        <v>125</v>
      </c>
      <c r="BE385" s="184">
        <f>IF(N385="základní",J385,0)</f>
        <v>0</v>
      </c>
      <c r="BF385" s="184">
        <f>IF(N385="snížená",J385,0)</f>
        <v>0</v>
      </c>
      <c r="BG385" s="184">
        <f>IF(N385="zákl. přenesená",J385,0)</f>
        <v>0</v>
      </c>
      <c r="BH385" s="184">
        <f>IF(N385="sníž. přenesená",J385,0)</f>
        <v>0</v>
      </c>
      <c r="BI385" s="184">
        <f>IF(N385="nulová",J385,0)</f>
        <v>0</v>
      </c>
      <c r="BJ385" s="17" t="s">
        <v>78</v>
      </c>
      <c r="BK385" s="184">
        <f>ROUND(I385*H385,2)</f>
        <v>0</v>
      </c>
      <c r="BL385" s="17" t="s">
        <v>88</v>
      </c>
      <c r="BM385" s="183" t="s">
        <v>639</v>
      </c>
    </row>
    <row r="386" s="13" customFormat="1">
      <c r="A386" s="13"/>
      <c r="B386" s="185"/>
      <c r="C386" s="13"/>
      <c r="D386" s="186" t="s">
        <v>135</v>
      </c>
      <c r="E386" s="187" t="s">
        <v>1</v>
      </c>
      <c r="F386" s="188" t="s">
        <v>272</v>
      </c>
      <c r="G386" s="13"/>
      <c r="H386" s="189">
        <v>30</v>
      </c>
      <c r="I386" s="190"/>
      <c r="J386" s="13"/>
      <c r="K386" s="13"/>
      <c r="L386" s="185"/>
      <c r="M386" s="191"/>
      <c r="N386" s="192"/>
      <c r="O386" s="192"/>
      <c r="P386" s="192"/>
      <c r="Q386" s="192"/>
      <c r="R386" s="192"/>
      <c r="S386" s="192"/>
      <c r="T386" s="19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187" t="s">
        <v>135</v>
      </c>
      <c r="AU386" s="187" t="s">
        <v>82</v>
      </c>
      <c r="AV386" s="13" t="s">
        <v>82</v>
      </c>
      <c r="AW386" s="13" t="s">
        <v>30</v>
      </c>
      <c r="AX386" s="13" t="s">
        <v>78</v>
      </c>
      <c r="AY386" s="187" t="s">
        <v>125</v>
      </c>
    </row>
    <row r="387" s="2" customFormat="1" ht="16.5" customHeight="1">
      <c r="A387" s="36"/>
      <c r="B387" s="170"/>
      <c r="C387" s="202" t="s">
        <v>640</v>
      </c>
      <c r="D387" s="202" t="s">
        <v>266</v>
      </c>
      <c r="E387" s="203" t="s">
        <v>641</v>
      </c>
      <c r="F387" s="204" t="s">
        <v>642</v>
      </c>
      <c r="G387" s="205" t="s">
        <v>139</v>
      </c>
      <c r="H387" s="206">
        <v>30</v>
      </c>
      <c r="I387" s="207"/>
      <c r="J387" s="208">
        <f>ROUND(I387*H387,2)</f>
        <v>0</v>
      </c>
      <c r="K387" s="209"/>
      <c r="L387" s="210"/>
      <c r="M387" s="211" t="s">
        <v>1</v>
      </c>
      <c r="N387" s="212" t="s">
        <v>38</v>
      </c>
      <c r="O387" s="75"/>
      <c r="P387" s="181">
        <f>O387*H387</f>
        <v>0</v>
      </c>
      <c r="Q387" s="181">
        <v>0.0030000000000000001</v>
      </c>
      <c r="R387" s="181">
        <f>Q387*H387</f>
        <v>0.089999999999999997</v>
      </c>
      <c r="S387" s="181">
        <v>0</v>
      </c>
      <c r="T387" s="182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83" t="s">
        <v>156</v>
      </c>
      <c r="AT387" s="183" t="s">
        <v>266</v>
      </c>
      <c r="AU387" s="183" t="s">
        <v>82</v>
      </c>
      <c r="AY387" s="17" t="s">
        <v>125</v>
      </c>
      <c r="BE387" s="184">
        <f>IF(N387="základní",J387,0)</f>
        <v>0</v>
      </c>
      <c r="BF387" s="184">
        <f>IF(N387="snížená",J387,0)</f>
        <v>0</v>
      </c>
      <c r="BG387" s="184">
        <f>IF(N387="zákl. přenesená",J387,0)</f>
        <v>0</v>
      </c>
      <c r="BH387" s="184">
        <f>IF(N387="sníž. přenesená",J387,0)</f>
        <v>0</v>
      </c>
      <c r="BI387" s="184">
        <f>IF(N387="nulová",J387,0)</f>
        <v>0</v>
      </c>
      <c r="BJ387" s="17" t="s">
        <v>78</v>
      </c>
      <c r="BK387" s="184">
        <f>ROUND(I387*H387,2)</f>
        <v>0</v>
      </c>
      <c r="BL387" s="17" t="s">
        <v>88</v>
      </c>
      <c r="BM387" s="183" t="s">
        <v>643</v>
      </c>
    </row>
    <row r="388" s="13" customFormat="1">
      <c r="A388" s="13"/>
      <c r="B388" s="185"/>
      <c r="C388" s="13"/>
      <c r="D388" s="186" t="s">
        <v>135</v>
      </c>
      <c r="E388" s="187" t="s">
        <v>1</v>
      </c>
      <c r="F388" s="188" t="s">
        <v>272</v>
      </c>
      <c r="G388" s="13"/>
      <c r="H388" s="189">
        <v>30</v>
      </c>
      <c r="I388" s="190"/>
      <c r="J388" s="13"/>
      <c r="K388" s="13"/>
      <c r="L388" s="185"/>
      <c r="M388" s="191"/>
      <c r="N388" s="192"/>
      <c r="O388" s="192"/>
      <c r="P388" s="192"/>
      <c r="Q388" s="192"/>
      <c r="R388" s="192"/>
      <c r="S388" s="192"/>
      <c r="T388" s="19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187" t="s">
        <v>135</v>
      </c>
      <c r="AU388" s="187" t="s">
        <v>82</v>
      </c>
      <c r="AV388" s="13" t="s">
        <v>82</v>
      </c>
      <c r="AW388" s="13" t="s">
        <v>30</v>
      </c>
      <c r="AX388" s="13" t="s">
        <v>78</v>
      </c>
      <c r="AY388" s="187" t="s">
        <v>125</v>
      </c>
    </row>
    <row r="389" s="2" customFormat="1" ht="16.5" customHeight="1">
      <c r="A389" s="36"/>
      <c r="B389" s="170"/>
      <c r="C389" s="202" t="s">
        <v>644</v>
      </c>
      <c r="D389" s="202" t="s">
        <v>266</v>
      </c>
      <c r="E389" s="203" t="s">
        <v>645</v>
      </c>
      <c r="F389" s="204" t="s">
        <v>646</v>
      </c>
      <c r="G389" s="205" t="s">
        <v>139</v>
      </c>
      <c r="H389" s="206">
        <v>30</v>
      </c>
      <c r="I389" s="207"/>
      <c r="J389" s="208">
        <f>ROUND(I389*H389,2)</f>
        <v>0</v>
      </c>
      <c r="K389" s="209"/>
      <c r="L389" s="210"/>
      <c r="M389" s="211" t="s">
        <v>1</v>
      </c>
      <c r="N389" s="212" t="s">
        <v>38</v>
      </c>
      <c r="O389" s="75"/>
      <c r="P389" s="181">
        <f>O389*H389</f>
        <v>0</v>
      </c>
      <c r="Q389" s="181">
        <v>0.00010000000000000001</v>
      </c>
      <c r="R389" s="181">
        <f>Q389*H389</f>
        <v>0.0030000000000000001</v>
      </c>
      <c r="S389" s="181">
        <v>0</v>
      </c>
      <c r="T389" s="182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83" t="s">
        <v>156</v>
      </c>
      <c r="AT389" s="183" t="s">
        <v>266</v>
      </c>
      <c r="AU389" s="183" t="s">
        <v>82</v>
      </c>
      <c r="AY389" s="17" t="s">
        <v>125</v>
      </c>
      <c r="BE389" s="184">
        <f>IF(N389="základní",J389,0)</f>
        <v>0</v>
      </c>
      <c r="BF389" s="184">
        <f>IF(N389="snížená",J389,0)</f>
        <v>0</v>
      </c>
      <c r="BG389" s="184">
        <f>IF(N389="zákl. přenesená",J389,0)</f>
        <v>0</v>
      </c>
      <c r="BH389" s="184">
        <f>IF(N389="sníž. přenesená",J389,0)</f>
        <v>0</v>
      </c>
      <c r="BI389" s="184">
        <f>IF(N389="nulová",J389,0)</f>
        <v>0</v>
      </c>
      <c r="BJ389" s="17" t="s">
        <v>78</v>
      </c>
      <c r="BK389" s="184">
        <f>ROUND(I389*H389,2)</f>
        <v>0</v>
      </c>
      <c r="BL389" s="17" t="s">
        <v>88</v>
      </c>
      <c r="BM389" s="183" t="s">
        <v>647</v>
      </c>
    </row>
    <row r="390" s="13" customFormat="1">
      <c r="A390" s="13"/>
      <c r="B390" s="185"/>
      <c r="C390" s="13"/>
      <c r="D390" s="186" t="s">
        <v>135</v>
      </c>
      <c r="E390" s="187" t="s">
        <v>1</v>
      </c>
      <c r="F390" s="188" t="s">
        <v>272</v>
      </c>
      <c r="G390" s="13"/>
      <c r="H390" s="189">
        <v>30</v>
      </c>
      <c r="I390" s="190"/>
      <c r="J390" s="13"/>
      <c r="K390" s="13"/>
      <c r="L390" s="185"/>
      <c r="M390" s="191"/>
      <c r="N390" s="192"/>
      <c r="O390" s="192"/>
      <c r="P390" s="192"/>
      <c r="Q390" s="192"/>
      <c r="R390" s="192"/>
      <c r="S390" s="192"/>
      <c r="T390" s="19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87" t="s">
        <v>135</v>
      </c>
      <c r="AU390" s="187" t="s">
        <v>82</v>
      </c>
      <c r="AV390" s="13" t="s">
        <v>82</v>
      </c>
      <c r="AW390" s="13" t="s">
        <v>30</v>
      </c>
      <c r="AX390" s="13" t="s">
        <v>78</v>
      </c>
      <c r="AY390" s="187" t="s">
        <v>125</v>
      </c>
    </row>
    <row r="391" s="2" customFormat="1" ht="16.5" customHeight="1">
      <c r="A391" s="36"/>
      <c r="B391" s="170"/>
      <c r="C391" s="202" t="s">
        <v>648</v>
      </c>
      <c r="D391" s="202" t="s">
        <v>266</v>
      </c>
      <c r="E391" s="203" t="s">
        <v>649</v>
      </c>
      <c r="F391" s="204" t="s">
        <v>650</v>
      </c>
      <c r="G391" s="205" t="s">
        <v>139</v>
      </c>
      <c r="H391" s="206">
        <v>92</v>
      </c>
      <c r="I391" s="207"/>
      <c r="J391" s="208">
        <f>ROUND(I391*H391,2)</f>
        <v>0</v>
      </c>
      <c r="K391" s="209"/>
      <c r="L391" s="210"/>
      <c r="M391" s="211" t="s">
        <v>1</v>
      </c>
      <c r="N391" s="212" t="s">
        <v>38</v>
      </c>
      <c r="O391" s="75"/>
      <c r="P391" s="181">
        <f>O391*H391</f>
        <v>0</v>
      </c>
      <c r="Q391" s="181">
        <v>0.00035</v>
      </c>
      <c r="R391" s="181">
        <f>Q391*H391</f>
        <v>0.032199999999999999</v>
      </c>
      <c r="S391" s="181">
        <v>0</v>
      </c>
      <c r="T391" s="182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83" t="s">
        <v>156</v>
      </c>
      <c r="AT391" s="183" t="s">
        <v>266</v>
      </c>
      <c r="AU391" s="183" t="s">
        <v>82</v>
      </c>
      <c r="AY391" s="17" t="s">
        <v>125</v>
      </c>
      <c r="BE391" s="184">
        <f>IF(N391="základní",J391,0)</f>
        <v>0</v>
      </c>
      <c r="BF391" s="184">
        <f>IF(N391="snížená",J391,0)</f>
        <v>0</v>
      </c>
      <c r="BG391" s="184">
        <f>IF(N391="zákl. přenesená",J391,0)</f>
        <v>0</v>
      </c>
      <c r="BH391" s="184">
        <f>IF(N391="sníž. přenesená",J391,0)</f>
        <v>0</v>
      </c>
      <c r="BI391" s="184">
        <f>IF(N391="nulová",J391,0)</f>
        <v>0</v>
      </c>
      <c r="BJ391" s="17" t="s">
        <v>78</v>
      </c>
      <c r="BK391" s="184">
        <f>ROUND(I391*H391,2)</f>
        <v>0</v>
      </c>
      <c r="BL391" s="17" t="s">
        <v>88</v>
      </c>
      <c r="BM391" s="183" t="s">
        <v>651</v>
      </c>
    </row>
    <row r="392" s="13" customFormat="1">
      <c r="A392" s="13"/>
      <c r="B392" s="185"/>
      <c r="C392" s="13"/>
      <c r="D392" s="186" t="s">
        <v>135</v>
      </c>
      <c r="E392" s="187" t="s">
        <v>1</v>
      </c>
      <c r="F392" s="188" t="s">
        <v>652</v>
      </c>
      <c r="G392" s="13"/>
      <c r="H392" s="189">
        <v>92</v>
      </c>
      <c r="I392" s="190"/>
      <c r="J392" s="13"/>
      <c r="K392" s="13"/>
      <c r="L392" s="185"/>
      <c r="M392" s="191"/>
      <c r="N392" s="192"/>
      <c r="O392" s="192"/>
      <c r="P392" s="192"/>
      <c r="Q392" s="192"/>
      <c r="R392" s="192"/>
      <c r="S392" s="192"/>
      <c r="T392" s="19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187" t="s">
        <v>135</v>
      </c>
      <c r="AU392" s="187" t="s">
        <v>82</v>
      </c>
      <c r="AV392" s="13" t="s">
        <v>82</v>
      </c>
      <c r="AW392" s="13" t="s">
        <v>30</v>
      </c>
      <c r="AX392" s="13" t="s">
        <v>78</v>
      </c>
      <c r="AY392" s="187" t="s">
        <v>125</v>
      </c>
    </row>
    <row r="393" s="2" customFormat="1" ht="24.15" customHeight="1">
      <c r="A393" s="36"/>
      <c r="B393" s="170"/>
      <c r="C393" s="171" t="s">
        <v>653</v>
      </c>
      <c r="D393" s="171" t="s">
        <v>127</v>
      </c>
      <c r="E393" s="172" t="s">
        <v>654</v>
      </c>
      <c r="F393" s="173" t="s">
        <v>655</v>
      </c>
      <c r="G393" s="174" t="s">
        <v>130</v>
      </c>
      <c r="H393" s="175">
        <v>264.89999999999998</v>
      </c>
      <c r="I393" s="176"/>
      <c r="J393" s="177">
        <f>ROUND(I393*H393,2)</f>
        <v>0</v>
      </c>
      <c r="K393" s="178"/>
      <c r="L393" s="37"/>
      <c r="M393" s="179" t="s">
        <v>1</v>
      </c>
      <c r="N393" s="180" t="s">
        <v>38</v>
      </c>
      <c r="O393" s="75"/>
      <c r="P393" s="181">
        <f>O393*H393</f>
        <v>0</v>
      </c>
      <c r="Q393" s="181">
        <v>0.00084999999999999995</v>
      </c>
      <c r="R393" s="181">
        <f>Q393*H393</f>
        <v>0.22516499999999998</v>
      </c>
      <c r="S393" s="181">
        <v>0</v>
      </c>
      <c r="T393" s="182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83" t="s">
        <v>88</v>
      </c>
      <c r="AT393" s="183" t="s">
        <v>127</v>
      </c>
      <c r="AU393" s="183" t="s">
        <v>82</v>
      </c>
      <c r="AY393" s="17" t="s">
        <v>125</v>
      </c>
      <c r="BE393" s="184">
        <f>IF(N393="základní",J393,0)</f>
        <v>0</v>
      </c>
      <c r="BF393" s="184">
        <f>IF(N393="snížená",J393,0)</f>
        <v>0</v>
      </c>
      <c r="BG393" s="184">
        <f>IF(N393="zákl. přenesená",J393,0)</f>
        <v>0</v>
      </c>
      <c r="BH393" s="184">
        <f>IF(N393="sníž. přenesená",J393,0)</f>
        <v>0</v>
      </c>
      <c r="BI393" s="184">
        <f>IF(N393="nulová",J393,0)</f>
        <v>0</v>
      </c>
      <c r="BJ393" s="17" t="s">
        <v>78</v>
      </c>
      <c r="BK393" s="184">
        <f>ROUND(I393*H393,2)</f>
        <v>0</v>
      </c>
      <c r="BL393" s="17" t="s">
        <v>88</v>
      </c>
      <c r="BM393" s="183" t="s">
        <v>656</v>
      </c>
    </row>
    <row r="394" s="13" customFormat="1">
      <c r="A394" s="13"/>
      <c r="B394" s="185"/>
      <c r="C394" s="13"/>
      <c r="D394" s="186" t="s">
        <v>135</v>
      </c>
      <c r="E394" s="187" t="s">
        <v>1</v>
      </c>
      <c r="F394" s="188" t="s">
        <v>657</v>
      </c>
      <c r="G394" s="13"/>
      <c r="H394" s="189">
        <v>264.89999999999998</v>
      </c>
      <c r="I394" s="190"/>
      <c r="J394" s="13"/>
      <c r="K394" s="13"/>
      <c r="L394" s="185"/>
      <c r="M394" s="191"/>
      <c r="N394" s="192"/>
      <c r="O394" s="192"/>
      <c r="P394" s="192"/>
      <c r="Q394" s="192"/>
      <c r="R394" s="192"/>
      <c r="S394" s="192"/>
      <c r="T394" s="19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187" t="s">
        <v>135</v>
      </c>
      <c r="AU394" s="187" t="s">
        <v>82</v>
      </c>
      <c r="AV394" s="13" t="s">
        <v>82</v>
      </c>
      <c r="AW394" s="13" t="s">
        <v>30</v>
      </c>
      <c r="AX394" s="13" t="s">
        <v>78</v>
      </c>
      <c r="AY394" s="187" t="s">
        <v>125</v>
      </c>
    </row>
    <row r="395" s="2" customFormat="1" ht="16.5" customHeight="1">
      <c r="A395" s="36"/>
      <c r="B395" s="170"/>
      <c r="C395" s="171" t="s">
        <v>658</v>
      </c>
      <c r="D395" s="171" t="s">
        <v>127</v>
      </c>
      <c r="E395" s="172" t="s">
        <v>659</v>
      </c>
      <c r="F395" s="173" t="s">
        <v>660</v>
      </c>
      <c r="G395" s="174" t="s">
        <v>191</v>
      </c>
      <c r="H395" s="175">
        <v>10.800000000000001</v>
      </c>
      <c r="I395" s="176"/>
      <c r="J395" s="177">
        <f>ROUND(I395*H395,2)</f>
        <v>0</v>
      </c>
      <c r="K395" s="178"/>
      <c r="L395" s="37"/>
      <c r="M395" s="179" t="s">
        <v>1</v>
      </c>
      <c r="N395" s="180" t="s">
        <v>38</v>
      </c>
      <c r="O395" s="75"/>
      <c r="P395" s="181">
        <f>O395*H395</f>
        <v>0</v>
      </c>
      <c r="Q395" s="181">
        <v>0</v>
      </c>
      <c r="R395" s="181">
        <f>Q395*H395</f>
        <v>0</v>
      </c>
      <c r="S395" s="181">
        <v>0</v>
      </c>
      <c r="T395" s="182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83" t="s">
        <v>88</v>
      </c>
      <c r="AT395" s="183" t="s">
        <v>127</v>
      </c>
      <c r="AU395" s="183" t="s">
        <v>82</v>
      </c>
      <c r="AY395" s="17" t="s">
        <v>125</v>
      </c>
      <c r="BE395" s="184">
        <f>IF(N395="základní",J395,0)</f>
        <v>0</v>
      </c>
      <c r="BF395" s="184">
        <f>IF(N395="snížená",J395,0)</f>
        <v>0</v>
      </c>
      <c r="BG395" s="184">
        <f>IF(N395="zákl. přenesená",J395,0)</f>
        <v>0</v>
      </c>
      <c r="BH395" s="184">
        <f>IF(N395="sníž. přenesená",J395,0)</f>
        <v>0</v>
      </c>
      <c r="BI395" s="184">
        <f>IF(N395="nulová",J395,0)</f>
        <v>0</v>
      </c>
      <c r="BJ395" s="17" t="s">
        <v>78</v>
      </c>
      <c r="BK395" s="184">
        <f>ROUND(I395*H395,2)</f>
        <v>0</v>
      </c>
      <c r="BL395" s="17" t="s">
        <v>88</v>
      </c>
      <c r="BM395" s="183" t="s">
        <v>661</v>
      </c>
    </row>
    <row r="396" s="2" customFormat="1" ht="33" customHeight="1">
      <c r="A396" s="36"/>
      <c r="B396" s="170"/>
      <c r="C396" s="171" t="s">
        <v>662</v>
      </c>
      <c r="D396" s="171" t="s">
        <v>127</v>
      </c>
      <c r="E396" s="172" t="s">
        <v>663</v>
      </c>
      <c r="F396" s="173" t="s">
        <v>664</v>
      </c>
      <c r="G396" s="174" t="s">
        <v>191</v>
      </c>
      <c r="H396" s="175">
        <v>568</v>
      </c>
      <c r="I396" s="176"/>
      <c r="J396" s="177">
        <f>ROUND(I396*H396,2)</f>
        <v>0</v>
      </c>
      <c r="K396" s="178"/>
      <c r="L396" s="37"/>
      <c r="M396" s="179" t="s">
        <v>1</v>
      </c>
      <c r="N396" s="180" t="s">
        <v>38</v>
      </c>
      <c r="O396" s="75"/>
      <c r="P396" s="181">
        <f>O396*H396</f>
        <v>0</v>
      </c>
      <c r="Q396" s="181">
        <v>0.080879999999999994</v>
      </c>
      <c r="R396" s="181">
        <f>Q396*H396</f>
        <v>45.939839999999997</v>
      </c>
      <c r="S396" s="181">
        <v>0</v>
      </c>
      <c r="T396" s="182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83" t="s">
        <v>88</v>
      </c>
      <c r="AT396" s="183" t="s">
        <v>127</v>
      </c>
      <c r="AU396" s="183" t="s">
        <v>82</v>
      </c>
      <c r="AY396" s="17" t="s">
        <v>125</v>
      </c>
      <c r="BE396" s="184">
        <f>IF(N396="základní",J396,0)</f>
        <v>0</v>
      </c>
      <c r="BF396" s="184">
        <f>IF(N396="snížená",J396,0)</f>
        <v>0</v>
      </c>
      <c r="BG396" s="184">
        <f>IF(N396="zákl. přenesená",J396,0)</f>
        <v>0</v>
      </c>
      <c r="BH396" s="184">
        <f>IF(N396="sníž. přenesená",J396,0)</f>
        <v>0</v>
      </c>
      <c r="BI396" s="184">
        <f>IF(N396="nulová",J396,0)</f>
        <v>0</v>
      </c>
      <c r="BJ396" s="17" t="s">
        <v>78</v>
      </c>
      <c r="BK396" s="184">
        <f>ROUND(I396*H396,2)</f>
        <v>0</v>
      </c>
      <c r="BL396" s="17" t="s">
        <v>88</v>
      </c>
      <c r="BM396" s="183" t="s">
        <v>665</v>
      </c>
    </row>
    <row r="397" s="13" customFormat="1">
      <c r="A397" s="13"/>
      <c r="B397" s="185"/>
      <c r="C397" s="13"/>
      <c r="D397" s="186" t="s">
        <v>135</v>
      </c>
      <c r="E397" s="187" t="s">
        <v>1</v>
      </c>
      <c r="F397" s="188" t="s">
        <v>666</v>
      </c>
      <c r="G397" s="13"/>
      <c r="H397" s="189">
        <v>568</v>
      </c>
      <c r="I397" s="190"/>
      <c r="J397" s="13"/>
      <c r="K397" s="13"/>
      <c r="L397" s="185"/>
      <c r="M397" s="191"/>
      <c r="N397" s="192"/>
      <c r="O397" s="192"/>
      <c r="P397" s="192"/>
      <c r="Q397" s="192"/>
      <c r="R397" s="192"/>
      <c r="S397" s="192"/>
      <c r="T397" s="19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187" t="s">
        <v>135</v>
      </c>
      <c r="AU397" s="187" t="s">
        <v>82</v>
      </c>
      <c r="AV397" s="13" t="s">
        <v>82</v>
      </c>
      <c r="AW397" s="13" t="s">
        <v>30</v>
      </c>
      <c r="AX397" s="13" t="s">
        <v>78</v>
      </c>
      <c r="AY397" s="187" t="s">
        <v>125</v>
      </c>
    </row>
    <row r="398" s="2" customFormat="1" ht="16.5" customHeight="1">
      <c r="A398" s="36"/>
      <c r="B398" s="170"/>
      <c r="C398" s="202" t="s">
        <v>667</v>
      </c>
      <c r="D398" s="202" t="s">
        <v>266</v>
      </c>
      <c r="E398" s="203" t="s">
        <v>668</v>
      </c>
      <c r="F398" s="204" t="s">
        <v>669</v>
      </c>
      <c r="G398" s="205" t="s">
        <v>191</v>
      </c>
      <c r="H398" s="206">
        <v>579.36000000000001</v>
      </c>
      <c r="I398" s="207"/>
      <c r="J398" s="208">
        <f>ROUND(I398*H398,2)</f>
        <v>0</v>
      </c>
      <c r="K398" s="209"/>
      <c r="L398" s="210"/>
      <c r="M398" s="211" t="s">
        <v>1</v>
      </c>
      <c r="N398" s="212" t="s">
        <v>38</v>
      </c>
      <c r="O398" s="75"/>
      <c r="P398" s="181">
        <f>O398*H398</f>
        <v>0</v>
      </c>
      <c r="Q398" s="181">
        <v>0.045999999999999999</v>
      </c>
      <c r="R398" s="181">
        <f>Q398*H398</f>
        <v>26.650559999999999</v>
      </c>
      <c r="S398" s="181">
        <v>0</v>
      </c>
      <c r="T398" s="182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83" t="s">
        <v>156</v>
      </c>
      <c r="AT398" s="183" t="s">
        <v>266</v>
      </c>
      <c r="AU398" s="183" t="s">
        <v>82</v>
      </c>
      <c r="AY398" s="17" t="s">
        <v>125</v>
      </c>
      <c r="BE398" s="184">
        <f>IF(N398="základní",J398,0)</f>
        <v>0</v>
      </c>
      <c r="BF398" s="184">
        <f>IF(N398="snížená",J398,0)</f>
        <v>0</v>
      </c>
      <c r="BG398" s="184">
        <f>IF(N398="zákl. přenesená",J398,0)</f>
        <v>0</v>
      </c>
      <c r="BH398" s="184">
        <f>IF(N398="sníž. přenesená",J398,0)</f>
        <v>0</v>
      </c>
      <c r="BI398" s="184">
        <f>IF(N398="nulová",J398,0)</f>
        <v>0</v>
      </c>
      <c r="BJ398" s="17" t="s">
        <v>78</v>
      </c>
      <c r="BK398" s="184">
        <f>ROUND(I398*H398,2)</f>
        <v>0</v>
      </c>
      <c r="BL398" s="17" t="s">
        <v>88</v>
      </c>
      <c r="BM398" s="183" t="s">
        <v>670</v>
      </c>
    </row>
    <row r="399" s="13" customFormat="1">
      <c r="A399" s="13"/>
      <c r="B399" s="185"/>
      <c r="C399" s="13"/>
      <c r="D399" s="186" t="s">
        <v>135</v>
      </c>
      <c r="E399" s="187" t="s">
        <v>1</v>
      </c>
      <c r="F399" s="188" t="s">
        <v>666</v>
      </c>
      <c r="G399" s="13"/>
      <c r="H399" s="189">
        <v>568</v>
      </c>
      <c r="I399" s="190"/>
      <c r="J399" s="13"/>
      <c r="K399" s="13"/>
      <c r="L399" s="185"/>
      <c r="M399" s="191"/>
      <c r="N399" s="192"/>
      <c r="O399" s="192"/>
      <c r="P399" s="192"/>
      <c r="Q399" s="192"/>
      <c r="R399" s="192"/>
      <c r="S399" s="192"/>
      <c r="T399" s="19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187" t="s">
        <v>135</v>
      </c>
      <c r="AU399" s="187" t="s">
        <v>82</v>
      </c>
      <c r="AV399" s="13" t="s">
        <v>82</v>
      </c>
      <c r="AW399" s="13" t="s">
        <v>30</v>
      </c>
      <c r="AX399" s="13" t="s">
        <v>78</v>
      </c>
      <c r="AY399" s="187" t="s">
        <v>125</v>
      </c>
    </row>
    <row r="400" s="13" customFormat="1">
      <c r="A400" s="13"/>
      <c r="B400" s="185"/>
      <c r="C400" s="13"/>
      <c r="D400" s="186" t="s">
        <v>135</v>
      </c>
      <c r="E400" s="13"/>
      <c r="F400" s="188" t="s">
        <v>671</v>
      </c>
      <c r="G400" s="13"/>
      <c r="H400" s="189">
        <v>579.36000000000001</v>
      </c>
      <c r="I400" s="190"/>
      <c r="J400" s="13"/>
      <c r="K400" s="13"/>
      <c r="L400" s="185"/>
      <c r="M400" s="191"/>
      <c r="N400" s="192"/>
      <c r="O400" s="192"/>
      <c r="P400" s="192"/>
      <c r="Q400" s="192"/>
      <c r="R400" s="192"/>
      <c r="S400" s="192"/>
      <c r="T400" s="19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187" t="s">
        <v>135</v>
      </c>
      <c r="AU400" s="187" t="s">
        <v>82</v>
      </c>
      <c r="AV400" s="13" t="s">
        <v>82</v>
      </c>
      <c r="AW400" s="13" t="s">
        <v>3</v>
      </c>
      <c r="AX400" s="13" t="s">
        <v>78</v>
      </c>
      <c r="AY400" s="187" t="s">
        <v>125</v>
      </c>
    </row>
    <row r="401" s="2" customFormat="1" ht="24.15" customHeight="1">
      <c r="A401" s="36"/>
      <c r="B401" s="170"/>
      <c r="C401" s="171" t="s">
        <v>672</v>
      </c>
      <c r="D401" s="171" t="s">
        <v>127</v>
      </c>
      <c r="E401" s="172" t="s">
        <v>673</v>
      </c>
      <c r="F401" s="173" t="s">
        <v>674</v>
      </c>
      <c r="G401" s="174" t="s">
        <v>191</v>
      </c>
      <c r="H401" s="175">
        <v>2840</v>
      </c>
      <c r="I401" s="176"/>
      <c r="J401" s="177">
        <f>ROUND(I401*H401,2)</f>
        <v>0</v>
      </c>
      <c r="K401" s="178"/>
      <c r="L401" s="37"/>
      <c r="M401" s="179" t="s">
        <v>1</v>
      </c>
      <c r="N401" s="180" t="s">
        <v>38</v>
      </c>
      <c r="O401" s="75"/>
      <c r="P401" s="181">
        <f>O401*H401</f>
        <v>0</v>
      </c>
      <c r="Q401" s="181">
        <v>0.0082199999999999999</v>
      </c>
      <c r="R401" s="181">
        <f>Q401*H401</f>
        <v>23.344799999999999</v>
      </c>
      <c r="S401" s="181">
        <v>0</v>
      </c>
      <c r="T401" s="182">
        <f>S401*H401</f>
        <v>0</v>
      </c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R401" s="183" t="s">
        <v>88</v>
      </c>
      <c r="AT401" s="183" t="s">
        <v>127</v>
      </c>
      <c r="AU401" s="183" t="s">
        <v>82</v>
      </c>
      <c r="AY401" s="17" t="s">
        <v>125</v>
      </c>
      <c r="BE401" s="184">
        <f>IF(N401="základní",J401,0)</f>
        <v>0</v>
      </c>
      <c r="BF401" s="184">
        <f>IF(N401="snížená",J401,0)</f>
        <v>0</v>
      </c>
      <c r="BG401" s="184">
        <f>IF(N401="zákl. přenesená",J401,0)</f>
        <v>0</v>
      </c>
      <c r="BH401" s="184">
        <f>IF(N401="sníž. přenesená",J401,0)</f>
        <v>0</v>
      </c>
      <c r="BI401" s="184">
        <f>IF(N401="nulová",J401,0)</f>
        <v>0</v>
      </c>
      <c r="BJ401" s="17" t="s">
        <v>78</v>
      </c>
      <c r="BK401" s="184">
        <f>ROUND(I401*H401,2)</f>
        <v>0</v>
      </c>
      <c r="BL401" s="17" t="s">
        <v>88</v>
      </c>
      <c r="BM401" s="183" t="s">
        <v>675</v>
      </c>
    </row>
    <row r="402" s="13" customFormat="1">
      <c r="A402" s="13"/>
      <c r="B402" s="185"/>
      <c r="C402" s="13"/>
      <c r="D402" s="186" t="s">
        <v>135</v>
      </c>
      <c r="E402" s="187" t="s">
        <v>1</v>
      </c>
      <c r="F402" s="188" t="s">
        <v>676</v>
      </c>
      <c r="G402" s="13"/>
      <c r="H402" s="189">
        <v>2840</v>
      </c>
      <c r="I402" s="190"/>
      <c r="J402" s="13"/>
      <c r="K402" s="13"/>
      <c r="L402" s="185"/>
      <c r="M402" s="191"/>
      <c r="N402" s="192"/>
      <c r="O402" s="192"/>
      <c r="P402" s="192"/>
      <c r="Q402" s="192"/>
      <c r="R402" s="192"/>
      <c r="S402" s="192"/>
      <c r="T402" s="19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87" t="s">
        <v>135</v>
      </c>
      <c r="AU402" s="187" t="s">
        <v>82</v>
      </c>
      <c r="AV402" s="13" t="s">
        <v>82</v>
      </c>
      <c r="AW402" s="13" t="s">
        <v>30</v>
      </c>
      <c r="AX402" s="13" t="s">
        <v>78</v>
      </c>
      <c r="AY402" s="187" t="s">
        <v>125</v>
      </c>
    </row>
    <row r="403" s="2" customFormat="1" ht="33" customHeight="1">
      <c r="A403" s="36"/>
      <c r="B403" s="170"/>
      <c r="C403" s="171" t="s">
        <v>677</v>
      </c>
      <c r="D403" s="171" t="s">
        <v>127</v>
      </c>
      <c r="E403" s="172" t="s">
        <v>678</v>
      </c>
      <c r="F403" s="173" t="s">
        <v>679</v>
      </c>
      <c r="G403" s="174" t="s">
        <v>191</v>
      </c>
      <c r="H403" s="175">
        <v>431</v>
      </c>
      <c r="I403" s="176"/>
      <c r="J403" s="177">
        <f>ROUND(I403*H403,2)</f>
        <v>0</v>
      </c>
      <c r="K403" s="178"/>
      <c r="L403" s="37"/>
      <c r="M403" s="179" t="s">
        <v>1</v>
      </c>
      <c r="N403" s="180" t="s">
        <v>38</v>
      </c>
      <c r="O403" s="75"/>
      <c r="P403" s="181">
        <f>O403*H403</f>
        <v>0</v>
      </c>
      <c r="Q403" s="181">
        <v>0.15540000000000001</v>
      </c>
      <c r="R403" s="181">
        <f>Q403*H403</f>
        <v>66.977400000000003</v>
      </c>
      <c r="S403" s="181">
        <v>0</v>
      </c>
      <c r="T403" s="182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83" t="s">
        <v>88</v>
      </c>
      <c r="AT403" s="183" t="s">
        <v>127</v>
      </c>
      <c r="AU403" s="183" t="s">
        <v>82</v>
      </c>
      <c r="AY403" s="17" t="s">
        <v>125</v>
      </c>
      <c r="BE403" s="184">
        <f>IF(N403="základní",J403,0)</f>
        <v>0</v>
      </c>
      <c r="BF403" s="184">
        <f>IF(N403="snížená",J403,0)</f>
        <v>0</v>
      </c>
      <c r="BG403" s="184">
        <f>IF(N403="zákl. přenesená",J403,0)</f>
        <v>0</v>
      </c>
      <c r="BH403" s="184">
        <f>IF(N403="sníž. přenesená",J403,0)</f>
        <v>0</v>
      </c>
      <c r="BI403" s="184">
        <f>IF(N403="nulová",J403,0)</f>
        <v>0</v>
      </c>
      <c r="BJ403" s="17" t="s">
        <v>78</v>
      </c>
      <c r="BK403" s="184">
        <f>ROUND(I403*H403,2)</f>
        <v>0</v>
      </c>
      <c r="BL403" s="17" t="s">
        <v>88</v>
      </c>
      <c r="BM403" s="183" t="s">
        <v>680</v>
      </c>
    </row>
    <row r="404" s="13" customFormat="1">
      <c r="A404" s="13"/>
      <c r="B404" s="185"/>
      <c r="C404" s="13"/>
      <c r="D404" s="186" t="s">
        <v>135</v>
      </c>
      <c r="E404" s="187" t="s">
        <v>1</v>
      </c>
      <c r="F404" s="188" t="s">
        <v>681</v>
      </c>
      <c r="G404" s="13"/>
      <c r="H404" s="189">
        <v>370</v>
      </c>
      <c r="I404" s="190"/>
      <c r="J404" s="13"/>
      <c r="K404" s="13"/>
      <c r="L404" s="185"/>
      <c r="M404" s="191"/>
      <c r="N404" s="192"/>
      <c r="O404" s="192"/>
      <c r="P404" s="192"/>
      <c r="Q404" s="192"/>
      <c r="R404" s="192"/>
      <c r="S404" s="192"/>
      <c r="T404" s="19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87" t="s">
        <v>135</v>
      </c>
      <c r="AU404" s="187" t="s">
        <v>82</v>
      </c>
      <c r="AV404" s="13" t="s">
        <v>82</v>
      </c>
      <c r="AW404" s="13" t="s">
        <v>30</v>
      </c>
      <c r="AX404" s="13" t="s">
        <v>73</v>
      </c>
      <c r="AY404" s="187" t="s">
        <v>125</v>
      </c>
    </row>
    <row r="405" s="13" customFormat="1">
      <c r="A405" s="13"/>
      <c r="B405" s="185"/>
      <c r="C405" s="13"/>
      <c r="D405" s="186" t="s">
        <v>135</v>
      </c>
      <c r="E405" s="187" t="s">
        <v>1</v>
      </c>
      <c r="F405" s="188" t="s">
        <v>682</v>
      </c>
      <c r="G405" s="13"/>
      <c r="H405" s="189">
        <v>61</v>
      </c>
      <c r="I405" s="190"/>
      <c r="J405" s="13"/>
      <c r="K405" s="13"/>
      <c r="L405" s="185"/>
      <c r="M405" s="191"/>
      <c r="N405" s="192"/>
      <c r="O405" s="192"/>
      <c r="P405" s="192"/>
      <c r="Q405" s="192"/>
      <c r="R405" s="192"/>
      <c r="S405" s="192"/>
      <c r="T405" s="19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187" t="s">
        <v>135</v>
      </c>
      <c r="AU405" s="187" t="s">
        <v>82</v>
      </c>
      <c r="AV405" s="13" t="s">
        <v>82</v>
      </c>
      <c r="AW405" s="13" t="s">
        <v>30</v>
      </c>
      <c r="AX405" s="13" t="s">
        <v>73</v>
      </c>
      <c r="AY405" s="187" t="s">
        <v>125</v>
      </c>
    </row>
    <row r="406" s="14" customFormat="1">
      <c r="A406" s="14"/>
      <c r="B406" s="194"/>
      <c r="C406" s="14"/>
      <c r="D406" s="186" t="s">
        <v>135</v>
      </c>
      <c r="E406" s="195" t="s">
        <v>1</v>
      </c>
      <c r="F406" s="196" t="s">
        <v>166</v>
      </c>
      <c r="G406" s="14"/>
      <c r="H406" s="197">
        <v>431</v>
      </c>
      <c r="I406" s="198"/>
      <c r="J406" s="14"/>
      <c r="K406" s="14"/>
      <c r="L406" s="194"/>
      <c r="M406" s="199"/>
      <c r="N406" s="200"/>
      <c r="O406" s="200"/>
      <c r="P406" s="200"/>
      <c r="Q406" s="200"/>
      <c r="R406" s="200"/>
      <c r="S406" s="200"/>
      <c r="T406" s="20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195" t="s">
        <v>135</v>
      </c>
      <c r="AU406" s="195" t="s">
        <v>82</v>
      </c>
      <c r="AV406" s="14" t="s">
        <v>88</v>
      </c>
      <c r="AW406" s="14" t="s">
        <v>30</v>
      </c>
      <c r="AX406" s="14" t="s">
        <v>78</v>
      </c>
      <c r="AY406" s="195" t="s">
        <v>125</v>
      </c>
    </row>
    <row r="407" s="2" customFormat="1" ht="24.15" customHeight="1">
      <c r="A407" s="36"/>
      <c r="B407" s="170"/>
      <c r="C407" s="202" t="s">
        <v>683</v>
      </c>
      <c r="D407" s="202" t="s">
        <v>266</v>
      </c>
      <c r="E407" s="203" t="s">
        <v>684</v>
      </c>
      <c r="F407" s="204" t="s">
        <v>685</v>
      </c>
      <c r="G407" s="205" t="s">
        <v>139</v>
      </c>
      <c r="H407" s="206">
        <v>227.46000000000001</v>
      </c>
      <c r="I407" s="207"/>
      <c r="J407" s="208">
        <f>ROUND(I407*H407,2)</f>
        <v>0</v>
      </c>
      <c r="K407" s="209"/>
      <c r="L407" s="210"/>
      <c r="M407" s="211" t="s">
        <v>1</v>
      </c>
      <c r="N407" s="212" t="s">
        <v>38</v>
      </c>
      <c r="O407" s="75"/>
      <c r="P407" s="181">
        <f>O407*H407</f>
        <v>0</v>
      </c>
      <c r="Q407" s="181">
        <v>0.082100000000000006</v>
      </c>
      <c r="R407" s="181">
        <f>Q407*H407</f>
        <v>18.674466000000002</v>
      </c>
      <c r="S407" s="181">
        <v>0</v>
      </c>
      <c r="T407" s="182">
        <f>S407*H407</f>
        <v>0</v>
      </c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R407" s="183" t="s">
        <v>156</v>
      </c>
      <c r="AT407" s="183" t="s">
        <v>266</v>
      </c>
      <c r="AU407" s="183" t="s">
        <v>82</v>
      </c>
      <c r="AY407" s="17" t="s">
        <v>125</v>
      </c>
      <c r="BE407" s="184">
        <f>IF(N407="základní",J407,0)</f>
        <v>0</v>
      </c>
      <c r="BF407" s="184">
        <f>IF(N407="snížená",J407,0)</f>
        <v>0</v>
      </c>
      <c r="BG407" s="184">
        <f>IF(N407="zákl. přenesená",J407,0)</f>
        <v>0</v>
      </c>
      <c r="BH407" s="184">
        <f>IF(N407="sníž. přenesená",J407,0)</f>
        <v>0</v>
      </c>
      <c r="BI407" s="184">
        <f>IF(N407="nulová",J407,0)</f>
        <v>0</v>
      </c>
      <c r="BJ407" s="17" t="s">
        <v>78</v>
      </c>
      <c r="BK407" s="184">
        <f>ROUND(I407*H407,2)</f>
        <v>0</v>
      </c>
      <c r="BL407" s="17" t="s">
        <v>88</v>
      </c>
      <c r="BM407" s="183" t="s">
        <v>686</v>
      </c>
    </row>
    <row r="408" s="13" customFormat="1">
      <c r="A408" s="13"/>
      <c r="B408" s="185"/>
      <c r="C408" s="13"/>
      <c r="D408" s="186" t="s">
        <v>135</v>
      </c>
      <c r="E408" s="187" t="s">
        <v>1</v>
      </c>
      <c r="F408" s="188" t="s">
        <v>687</v>
      </c>
      <c r="G408" s="13"/>
      <c r="H408" s="189">
        <v>223</v>
      </c>
      <c r="I408" s="190"/>
      <c r="J408" s="13"/>
      <c r="K408" s="13"/>
      <c r="L408" s="185"/>
      <c r="M408" s="191"/>
      <c r="N408" s="192"/>
      <c r="O408" s="192"/>
      <c r="P408" s="192"/>
      <c r="Q408" s="192"/>
      <c r="R408" s="192"/>
      <c r="S408" s="192"/>
      <c r="T408" s="19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187" t="s">
        <v>135</v>
      </c>
      <c r="AU408" s="187" t="s">
        <v>82</v>
      </c>
      <c r="AV408" s="13" t="s">
        <v>82</v>
      </c>
      <c r="AW408" s="13" t="s">
        <v>30</v>
      </c>
      <c r="AX408" s="13" t="s">
        <v>78</v>
      </c>
      <c r="AY408" s="187" t="s">
        <v>125</v>
      </c>
    </row>
    <row r="409" s="13" customFormat="1">
      <c r="A409" s="13"/>
      <c r="B409" s="185"/>
      <c r="C409" s="13"/>
      <c r="D409" s="186" t="s">
        <v>135</v>
      </c>
      <c r="E409" s="13"/>
      <c r="F409" s="188" t="s">
        <v>688</v>
      </c>
      <c r="G409" s="13"/>
      <c r="H409" s="189">
        <v>227.46000000000001</v>
      </c>
      <c r="I409" s="190"/>
      <c r="J409" s="13"/>
      <c r="K409" s="13"/>
      <c r="L409" s="185"/>
      <c r="M409" s="191"/>
      <c r="N409" s="192"/>
      <c r="O409" s="192"/>
      <c r="P409" s="192"/>
      <c r="Q409" s="192"/>
      <c r="R409" s="192"/>
      <c r="S409" s="192"/>
      <c r="T409" s="19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187" t="s">
        <v>135</v>
      </c>
      <c r="AU409" s="187" t="s">
        <v>82</v>
      </c>
      <c r="AV409" s="13" t="s">
        <v>82</v>
      </c>
      <c r="AW409" s="13" t="s">
        <v>3</v>
      </c>
      <c r="AX409" s="13" t="s">
        <v>78</v>
      </c>
      <c r="AY409" s="187" t="s">
        <v>125</v>
      </c>
    </row>
    <row r="410" s="2" customFormat="1" ht="21.75" customHeight="1">
      <c r="A410" s="36"/>
      <c r="B410" s="170"/>
      <c r="C410" s="202" t="s">
        <v>689</v>
      </c>
      <c r="D410" s="202" t="s">
        <v>266</v>
      </c>
      <c r="E410" s="203" t="s">
        <v>690</v>
      </c>
      <c r="F410" s="204" t="s">
        <v>691</v>
      </c>
      <c r="G410" s="205" t="s">
        <v>139</v>
      </c>
      <c r="H410" s="206">
        <v>62.219999999999999</v>
      </c>
      <c r="I410" s="207"/>
      <c r="J410" s="208">
        <f>ROUND(I410*H410,2)</f>
        <v>0</v>
      </c>
      <c r="K410" s="209"/>
      <c r="L410" s="210"/>
      <c r="M410" s="211" t="s">
        <v>1</v>
      </c>
      <c r="N410" s="212" t="s">
        <v>38</v>
      </c>
      <c r="O410" s="75"/>
      <c r="P410" s="181">
        <f>O410*H410</f>
        <v>0</v>
      </c>
      <c r="Q410" s="181">
        <v>0.10199999999999999</v>
      </c>
      <c r="R410" s="181">
        <f>Q410*H410</f>
        <v>6.3464399999999994</v>
      </c>
      <c r="S410" s="181">
        <v>0</v>
      </c>
      <c r="T410" s="182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83" t="s">
        <v>156</v>
      </c>
      <c r="AT410" s="183" t="s">
        <v>266</v>
      </c>
      <c r="AU410" s="183" t="s">
        <v>82</v>
      </c>
      <c r="AY410" s="17" t="s">
        <v>125</v>
      </c>
      <c r="BE410" s="184">
        <f>IF(N410="základní",J410,0)</f>
        <v>0</v>
      </c>
      <c r="BF410" s="184">
        <f>IF(N410="snížená",J410,0)</f>
        <v>0</v>
      </c>
      <c r="BG410" s="184">
        <f>IF(N410="zákl. přenesená",J410,0)</f>
        <v>0</v>
      </c>
      <c r="BH410" s="184">
        <f>IF(N410="sníž. přenesená",J410,0)</f>
        <v>0</v>
      </c>
      <c r="BI410" s="184">
        <f>IF(N410="nulová",J410,0)</f>
        <v>0</v>
      </c>
      <c r="BJ410" s="17" t="s">
        <v>78</v>
      </c>
      <c r="BK410" s="184">
        <f>ROUND(I410*H410,2)</f>
        <v>0</v>
      </c>
      <c r="BL410" s="17" t="s">
        <v>88</v>
      </c>
      <c r="BM410" s="183" t="s">
        <v>692</v>
      </c>
    </row>
    <row r="411" s="13" customFormat="1">
      <c r="A411" s="13"/>
      <c r="B411" s="185"/>
      <c r="C411" s="13"/>
      <c r="D411" s="186" t="s">
        <v>135</v>
      </c>
      <c r="E411" s="187" t="s">
        <v>1</v>
      </c>
      <c r="F411" s="188" t="s">
        <v>682</v>
      </c>
      <c r="G411" s="13"/>
      <c r="H411" s="189">
        <v>61</v>
      </c>
      <c r="I411" s="190"/>
      <c r="J411" s="13"/>
      <c r="K411" s="13"/>
      <c r="L411" s="185"/>
      <c r="M411" s="191"/>
      <c r="N411" s="192"/>
      <c r="O411" s="192"/>
      <c r="P411" s="192"/>
      <c r="Q411" s="192"/>
      <c r="R411" s="192"/>
      <c r="S411" s="192"/>
      <c r="T411" s="19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87" t="s">
        <v>135</v>
      </c>
      <c r="AU411" s="187" t="s">
        <v>82</v>
      </c>
      <c r="AV411" s="13" t="s">
        <v>82</v>
      </c>
      <c r="AW411" s="13" t="s">
        <v>30</v>
      </c>
      <c r="AX411" s="13" t="s">
        <v>78</v>
      </c>
      <c r="AY411" s="187" t="s">
        <v>125</v>
      </c>
    </row>
    <row r="412" s="13" customFormat="1">
      <c r="A412" s="13"/>
      <c r="B412" s="185"/>
      <c r="C412" s="13"/>
      <c r="D412" s="186" t="s">
        <v>135</v>
      </c>
      <c r="E412" s="13"/>
      <c r="F412" s="188" t="s">
        <v>693</v>
      </c>
      <c r="G412" s="13"/>
      <c r="H412" s="189">
        <v>62.219999999999999</v>
      </c>
      <c r="I412" s="190"/>
      <c r="J412" s="13"/>
      <c r="K412" s="13"/>
      <c r="L412" s="185"/>
      <c r="M412" s="191"/>
      <c r="N412" s="192"/>
      <c r="O412" s="192"/>
      <c r="P412" s="192"/>
      <c r="Q412" s="192"/>
      <c r="R412" s="192"/>
      <c r="S412" s="192"/>
      <c r="T412" s="19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7" t="s">
        <v>135</v>
      </c>
      <c r="AU412" s="187" t="s">
        <v>82</v>
      </c>
      <c r="AV412" s="13" t="s">
        <v>82</v>
      </c>
      <c r="AW412" s="13" t="s">
        <v>3</v>
      </c>
      <c r="AX412" s="13" t="s">
        <v>78</v>
      </c>
      <c r="AY412" s="187" t="s">
        <v>125</v>
      </c>
    </row>
    <row r="413" s="2" customFormat="1" ht="24.15" customHeight="1">
      <c r="A413" s="36"/>
      <c r="B413" s="170"/>
      <c r="C413" s="202" t="s">
        <v>694</v>
      </c>
      <c r="D413" s="202" t="s">
        <v>266</v>
      </c>
      <c r="E413" s="203" t="s">
        <v>695</v>
      </c>
      <c r="F413" s="204" t="s">
        <v>696</v>
      </c>
      <c r="G413" s="205" t="s">
        <v>139</v>
      </c>
      <c r="H413" s="206">
        <v>30.600000000000001</v>
      </c>
      <c r="I413" s="207"/>
      <c r="J413" s="208">
        <f>ROUND(I413*H413,2)</f>
        <v>0</v>
      </c>
      <c r="K413" s="209"/>
      <c r="L413" s="210"/>
      <c r="M413" s="211" t="s">
        <v>1</v>
      </c>
      <c r="N413" s="212" t="s">
        <v>38</v>
      </c>
      <c r="O413" s="75"/>
      <c r="P413" s="181">
        <f>O413*H413</f>
        <v>0</v>
      </c>
      <c r="Q413" s="181">
        <v>0.064000000000000001</v>
      </c>
      <c r="R413" s="181">
        <f>Q413*H413</f>
        <v>1.9584000000000001</v>
      </c>
      <c r="S413" s="181">
        <v>0</v>
      </c>
      <c r="T413" s="182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83" t="s">
        <v>156</v>
      </c>
      <c r="AT413" s="183" t="s">
        <v>266</v>
      </c>
      <c r="AU413" s="183" t="s">
        <v>82</v>
      </c>
      <c r="AY413" s="17" t="s">
        <v>125</v>
      </c>
      <c r="BE413" s="184">
        <f>IF(N413="základní",J413,0)</f>
        <v>0</v>
      </c>
      <c r="BF413" s="184">
        <f>IF(N413="snížená",J413,0)</f>
        <v>0</v>
      </c>
      <c r="BG413" s="184">
        <f>IF(N413="zákl. přenesená",J413,0)</f>
        <v>0</v>
      </c>
      <c r="BH413" s="184">
        <f>IF(N413="sníž. přenesená",J413,0)</f>
        <v>0</v>
      </c>
      <c r="BI413" s="184">
        <f>IF(N413="nulová",J413,0)</f>
        <v>0</v>
      </c>
      <c r="BJ413" s="17" t="s">
        <v>78</v>
      </c>
      <c r="BK413" s="184">
        <f>ROUND(I413*H413,2)</f>
        <v>0</v>
      </c>
      <c r="BL413" s="17" t="s">
        <v>88</v>
      </c>
      <c r="BM413" s="183" t="s">
        <v>697</v>
      </c>
    </row>
    <row r="414" s="13" customFormat="1">
      <c r="A414" s="13"/>
      <c r="B414" s="185"/>
      <c r="C414" s="13"/>
      <c r="D414" s="186" t="s">
        <v>135</v>
      </c>
      <c r="E414" s="187" t="s">
        <v>1</v>
      </c>
      <c r="F414" s="188" t="s">
        <v>698</v>
      </c>
      <c r="G414" s="13"/>
      <c r="H414" s="189">
        <v>30</v>
      </c>
      <c r="I414" s="190"/>
      <c r="J414" s="13"/>
      <c r="K414" s="13"/>
      <c r="L414" s="185"/>
      <c r="M414" s="191"/>
      <c r="N414" s="192"/>
      <c r="O414" s="192"/>
      <c r="P414" s="192"/>
      <c r="Q414" s="192"/>
      <c r="R414" s="192"/>
      <c r="S414" s="192"/>
      <c r="T414" s="19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187" t="s">
        <v>135</v>
      </c>
      <c r="AU414" s="187" t="s">
        <v>82</v>
      </c>
      <c r="AV414" s="13" t="s">
        <v>82</v>
      </c>
      <c r="AW414" s="13" t="s">
        <v>30</v>
      </c>
      <c r="AX414" s="13" t="s">
        <v>78</v>
      </c>
      <c r="AY414" s="187" t="s">
        <v>125</v>
      </c>
    </row>
    <row r="415" s="13" customFormat="1">
      <c r="A415" s="13"/>
      <c r="B415" s="185"/>
      <c r="C415" s="13"/>
      <c r="D415" s="186" t="s">
        <v>135</v>
      </c>
      <c r="E415" s="13"/>
      <c r="F415" s="188" t="s">
        <v>699</v>
      </c>
      <c r="G415" s="13"/>
      <c r="H415" s="189">
        <v>30.600000000000001</v>
      </c>
      <c r="I415" s="190"/>
      <c r="J415" s="13"/>
      <c r="K415" s="13"/>
      <c r="L415" s="185"/>
      <c r="M415" s="191"/>
      <c r="N415" s="192"/>
      <c r="O415" s="192"/>
      <c r="P415" s="192"/>
      <c r="Q415" s="192"/>
      <c r="R415" s="192"/>
      <c r="S415" s="192"/>
      <c r="T415" s="19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87" t="s">
        <v>135</v>
      </c>
      <c r="AU415" s="187" t="s">
        <v>82</v>
      </c>
      <c r="AV415" s="13" t="s">
        <v>82</v>
      </c>
      <c r="AW415" s="13" t="s">
        <v>3</v>
      </c>
      <c r="AX415" s="13" t="s">
        <v>78</v>
      </c>
      <c r="AY415" s="187" t="s">
        <v>125</v>
      </c>
    </row>
    <row r="416" s="2" customFormat="1" ht="24.15" customHeight="1">
      <c r="A416" s="36"/>
      <c r="B416" s="170"/>
      <c r="C416" s="202" t="s">
        <v>700</v>
      </c>
      <c r="D416" s="202" t="s">
        <v>266</v>
      </c>
      <c r="E416" s="203" t="s">
        <v>701</v>
      </c>
      <c r="F416" s="204" t="s">
        <v>702</v>
      </c>
      <c r="G416" s="205" t="s">
        <v>139</v>
      </c>
      <c r="H416" s="206">
        <v>119.34</v>
      </c>
      <c r="I416" s="207"/>
      <c r="J416" s="208">
        <f>ROUND(I416*H416,2)</f>
        <v>0</v>
      </c>
      <c r="K416" s="209"/>
      <c r="L416" s="210"/>
      <c r="M416" s="211" t="s">
        <v>1</v>
      </c>
      <c r="N416" s="212" t="s">
        <v>38</v>
      </c>
      <c r="O416" s="75"/>
      <c r="P416" s="181">
        <f>O416*H416</f>
        <v>0</v>
      </c>
      <c r="Q416" s="181">
        <v>0.052999999999999998</v>
      </c>
      <c r="R416" s="181">
        <f>Q416*H416</f>
        <v>6.3250200000000003</v>
      </c>
      <c r="S416" s="181">
        <v>0</v>
      </c>
      <c r="T416" s="182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83" t="s">
        <v>156</v>
      </c>
      <c r="AT416" s="183" t="s">
        <v>266</v>
      </c>
      <c r="AU416" s="183" t="s">
        <v>82</v>
      </c>
      <c r="AY416" s="17" t="s">
        <v>125</v>
      </c>
      <c r="BE416" s="184">
        <f>IF(N416="základní",J416,0)</f>
        <v>0</v>
      </c>
      <c r="BF416" s="184">
        <f>IF(N416="snížená",J416,0)</f>
        <v>0</v>
      </c>
      <c r="BG416" s="184">
        <f>IF(N416="zákl. přenesená",J416,0)</f>
        <v>0</v>
      </c>
      <c r="BH416" s="184">
        <f>IF(N416="sníž. přenesená",J416,0)</f>
        <v>0</v>
      </c>
      <c r="BI416" s="184">
        <f>IF(N416="nulová",J416,0)</f>
        <v>0</v>
      </c>
      <c r="BJ416" s="17" t="s">
        <v>78</v>
      </c>
      <c r="BK416" s="184">
        <f>ROUND(I416*H416,2)</f>
        <v>0</v>
      </c>
      <c r="BL416" s="17" t="s">
        <v>88</v>
      </c>
      <c r="BM416" s="183" t="s">
        <v>703</v>
      </c>
    </row>
    <row r="417" s="13" customFormat="1">
      <c r="A417" s="13"/>
      <c r="B417" s="185"/>
      <c r="C417" s="13"/>
      <c r="D417" s="186" t="s">
        <v>135</v>
      </c>
      <c r="E417" s="187" t="s">
        <v>1</v>
      </c>
      <c r="F417" s="188" t="s">
        <v>704</v>
      </c>
      <c r="G417" s="13"/>
      <c r="H417" s="189">
        <v>117</v>
      </c>
      <c r="I417" s="190"/>
      <c r="J417" s="13"/>
      <c r="K417" s="13"/>
      <c r="L417" s="185"/>
      <c r="M417" s="191"/>
      <c r="N417" s="192"/>
      <c r="O417" s="192"/>
      <c r="P417" s="192"/>
      <c r="Q417" s="192"/>
      <c r="R417" s="192"/>
      <c r="S417" s="192"/>
      <c r="T417" s="19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187" t="s">
        <v>135</v>
      </c>
      <c r="AU417" s="187" t="s">
        <v>82</v>
      </c>
      <c r="AV417" s="13" t="s">
        <v>82</v>
      </c>
      <c r="AW417" s="13" t="s">
        <v>30</v>
      </c>
      <c r="AX417" s="13" t="s">
        <v>78</v>
      </c>
      <c r="AY417" s="187" t="s">
        <v>125</v>
      </c>
    </row>
    <row r="418" s="13" customFormat="1">
      <c r="A418" s="13"/>
      <c r="B418" s="185"/>
      <c r="C418" s="13"/>
      <c r="D418" s="186" t="s">
        <v>135</v>
      </c>
      <c r="E418" s="13"/>
      <c r="F418" s="188" t="s">
        <v>705</v>
      </c>
      <c r="G418" s="13"/>
      <c r="H418" s="189">
        <v>119.34</v>
      </c>
      <c r="I418" s="190"/>
      <c r="J418" s="13"/>
      <c r="K418" s="13"/>
      <c r="L418" s="185"/>
      <c r="M418" s="191"/>
      <c r="N418" s="192"/>
      <c r="O418" s="192"/>
      <c r="P418" s="192"/>
      <c r="Q418" s="192"/>
      <c r="R418" s="192"/>
      <c r="S418" s="192"/>
      <c r="T418" s="19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187" t="s">
        <v>135</v>
      </c>
      <c r="AU418" s="187" t="s">
        <v>82</v>
      </c>
      <c r="AV418" s="13" t="s">
        <v>82</v>
      </c>
      <c r="AW418" s="13" t="s">
        <v>3</v>
      </c>
      <c r="AX418" s="13" t="s">
        <v>78</v>
      </c>
      <c r="AY418" s="187" t="s">
        <v>125</v>
      </c>
    </row>
    <row r="419" s="2" customFormat="1" ht="33" customHeight="1">
      <c r="A419" s="36"/>
      <c r="B419" s="170"/>
      <c r="C419" s="171" t="s">
        <v>706</v>
      </c>
      <c r="D419" s="171" t="s">
        <v>127</v>
      </c>
      <c r="E419" s="172" t="s">
        <v>707</v>
      </c>
      <c r="F419" s="173" t="s">
        <v>708</v>
      </c>
      <c r="G419" s="174" t="s">
        <v>191</v>
      </c>
      <c r="H419" s="175">
        <v>140</v>
      </c>
      <c r="I419" s="176"/>
      <c r="J419" s="177">
        <f>ROUND(I419*H419,2)</f>
        <v>0</v>
      </c>
      <c r="K419" s="178"/>
      <c r="L419" s="37"/>
      <c r="M419" s="179" t="s">
        <v>1</v>
      </c>
      <c r="N419" s="180" t="s">
        <v>38</v>
      </c>
      <c r="O419" s="75"/>
      <c r="P419" s="181">
        <f>O419*H419</f>
        <v>0</v>
      </c>
      <c r="Q419" s="181">
        <v>0</v>
      </c>
      <c r="R419" s="181">
        <f>Q419*H419</f>
        <v>0</v>
      </c>
      <c r="S419" s="181">
        <v>0</v>
      </c>
      <c r="T419" s="182">
        <f>S419*H419</f>
        <v>0</v>
      </c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R419" s="183" t="s">
        <v>88</v>
      </c>
      <c r="AT419" s="183" t="s">
        <v>127</v>
      </c>
      <c r="AU419" s="183" t="s">
        <v>82</v>
      </c>
      <c r="AY419" s="17" t="s">
        <v>125</v>
      </c>
      <c r="BE419" s="184">
        <f>IF(N419="základní",J419,0)</f>
        <v>0</v>
      </c>
      <c r="BF419" s="184">
        <f>IF(N419="snížená",J419,0)</f>
        <v>0</v>
      </c>
      <c r="BG419" s="184">
        <f>IF(N419="zákl. přenesená",J419,0)</f>
        <v>0</v>
      </c>
      <c r="BH419" s="184">
        <f>IF(N419="sníž. přenesená",J419,0)</f>
        <v>0</v>
      </c>
      <c r="BI419" s="184">
        <f>IF(N419="nulová",J419,0)</f>
        <v>0</v>
      </c>
      <c r="BJ419" s="17" t="s">
        <v>78</v>
      </c>
      <c r="BK419" s="184">
        <f>ROUND(I419*H419,2)</f>
        <v>0</v>
      </c>
      <c r="BL419" s="17" t="s">
        <v>88</v>
      </c>
      <c r="BM419" s="183" t="s">
        <v>709</v>
      </c>
    </row>
    <row r="420" s="13" customFormat="1">
      <c r="A420" s="13"/>
      <c r="B420" s="185"/>
      <c r="C420" s="13"/>
      <c r="D420" s="186" t="s">
        <v>135</v>
      </c>
      <c r="E420" s="187" t="s">
        <v>1</v>
      </c>
      <c r="F420" s="188" t="s">
        <v>710</v>
      </c>
      <c r="G420" s="13"/>
      <c r="H420" s="189">
        <v>140</v>
      </c>
      <c r="I420" s="190"/>
      <c r="J420" s="13"/>
      <c r="K420" s="13"/>
      <c r="L420" s="185"/>
      <c r="M420" s="191"/>
      <c r="N420" s="192"/>
      <c r="O420" s="192"/>
      <c r="P420" s="192"/>
      <c r="Q420" s="192"/>
      <c r="R420" s="192"/>
      <c r="S420" s="192"/>
      <c r="T420" s="19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187" t="s">
        <v>135</v>
      </c>
      <c r="AU420" s="187" t="s">
        <v>82</v>
      </c>
      <c r="AV420" s="13" t="s">
        <v>82</v>
      </c>
      <c r="AW420" s="13" t="s">
        <v>30</v>
      </c>
      <c r="AX420" s="13" t="s">
        <v>78</v>
      </c>
      <c r="AY420" s="187" t="s">
        <v>125</v>
      </c>
    </row>
    <row r="421" s="2" customFormat="1" ht="21.75" customHeight="1">
      <c r="A421" s="36"/>
      <c r="B421" s="170"/>
      <c r="C421" s="202" t="s">
        <v>711</v>
      </c>
      <c r="D421" s="202" t="s">
        <v>266</v>
      </c>
      <c r="E421" s="203" t="s">
        <v>712</v>
      </c>
      <c r="F421" s="204" t="s">
        <v>713</v>
      </c>
      <c r="G421" s="205" t="s">
        <v>139</v>
      </c>
      <c r="H421" s="206">
        <v>142.80000000000001</v>
      </c>
      <c r="I421" s="207"/>
      <c r="J421" s="208">
        <f>ROUND(I421*H421,2)</f>
        <v>0</v>
      </c>
      <c r="K421" s="209"/>
      <c r="L421" s="210"/>
      <c r="M421" s="211" t="s">
        <v>1</v>
      </c>
      <c r="N421" s="212" t="s">
        <v>38</v>
      </c>
      <c r="O421" s="75"/>
      <c r="P421" s="181">
        <f>O421*H421</f>
        <v>0</v>
      </c>
      <c r="Q421" s="181">
        <v>0.051499999999999997</v>
      </c>
      <c r="R421" s="181">
        <f>Q421*H421</f>
        <v>7.3542000000000005</v>
      </c>
      <c r="S421" s="181">
        <v>0</v>
      </c>
      <c r="T421" s="182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83" t="s">
        <v>156</v>
      </c>
      <c r="AT421" s="183" t="s">
        <v>266</v>
      </c>
      <c r="AU421" s="183" t="s">
        <v>82</v>
      </c>
      <c r="AY421" s="17" t="s">
        <v>125</v>
      </c>
      <c r="BE421" s="184">
        <f>IF(N421="základní",J421,0)</f>
        <v>0</v>
      </c>
      <c r="BF421" s="184">
        <f>IF(N421="snížená",J421,0)</f>
        <v>0</v>
      </c>
      <c r="BG421" s="184">
        <f>IF(N421="zákl. přenesená",J421,0)</f>
        <v>0</v>
      </c>
      <c r="BH421" s="184">
        <f>IF(N421="sníž. přenesená",J421,0)</f>
        <v>0</v>
      </c>
      <c r="BI421" s="184">
        <f>IF(N421="nulová",J421,0)</f>
        <v>0</v>
      </c>
      <c r="BJ421" s="17" t="s">
        <v>78</v>
      </c>
      <c r="BK421" s="184">
        <f>ROUND(I421*H421,2)</f>
        <v>0</v>
      </c>
      <c r="BL421" s="17" t="s">
        <v>88</v>
      </c>
      <c r="BM421" s="183" t="s">
        <v>714</v>
      </c>
    </row>
    <row r="422" s="13" customFormat="1">
      <c r="A422" s="13"/>
      <c r="B422" s="185"/>
      <c r="C422" s="13"/>
      <c r="D422" s="186" t="s">
        <v>135</v>
      </c>
      <c r="E422" s="187" t="s">
        <v>1</v>
      </c>
      <c r="F422" s="188" t="s">
        <v>710</v>
      </c>
      <c r="G422" s="13"/>
      <c r="H422" s="189">
        <v>140</v>
      </c>
      <c r="I422" s="190"/>
      <c r="J422" s="13"/>
      <c r="K422" s="13"/>
      <c r="L422" s="185"/>
      <c r="M422" s="191"/>
      <c r="N422" s="192"/>
      <c r="O422" s="192"/>
      <c r="P422" s="192"/>
      <c r="Q422" s="192"/>
      <c r="R422" s="192"/>
      <c r="S422" s="192"/>
      <c r="T422" s="19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187" t="s">
        <v>135</v>
      </c>
      <c r="AU422" s="187" t="s">
        <v>82</v>
      </c>
      <c r="AV422" s="13" t="s">
        <v>82</v>
      </c>
      <c r="AW422" s="13" t="s">
        <v>30</v>
      </c>
      <c r="AX422" s="13" t="s">
        <v>78</v>
      </c>
      <c r="AY422" s="187" t="s">
        <v>125</v>
      </c>
    </row>
    <row r="423" s="13" customFormat="1">
      <c r="A423" s="13"/>
      <c r="B423" s="185"/>
      <c r="C423" s="13"/>
      <c r="D423" s="186" t="s">
        <v>135</v>
      </c>
      <c r="E423" s="13"/>
      <c r="F423" s="188" t="s">
        <v>715</v>
      </c>
      <c r="G423" s="13"/>
      <c r="H423" s="189">
        <v>142.80000000000001</v>
      </c>
      <c r="I423" s="190"/>
      <c r="J423" s="13"/>
      <c r="K423" s="13"/>
      <c r="L423" s="185"/>
      <c r="M423" s="191"/>
      <c r="N423" s="192"/>
      <c r="O423" s="192"/>
      <c r="P423" s="192"/>
      <c r="Q423" s="192"/>
      <c r="R423" s="192"/>
      <c r="S423" s="192"/>
      <c r="T423" s="19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187" t="s">
        <v>135</v>
      </c>
      <c r="AU423" s="187" t="s">
        <v>82</v>
      </c>
      <c r="AV423" s="13" t="s">
        <v>82</v>
      </c>
      <c r="AW423" s="13" t="s">
        <v>3</v>
      </c>
      <c r="AX423" s="13" t="s">
        <v>78</v>
      </c>
      <c r="AY423" s="187" t="s">
        <v>125</v>
      </c>
    </row>
    <row r="424" s="2" customFormat="1" ht="24.15" customHeight="1">
      <c r="A424" s="36"/>
      <c r="B424" s="170"/>
      <c r="C424" s="171" t="s">
        <v>716</v>
      </c>
      <c r="D424" s="171" t="s">
        <v>127</v>
      </c>
      <c r="E424" s="172" t="s">
        <v>717</v>
      </c>
      <c r="F424" s="173" t="s">
        <v>718</v>
      </c>
      <c r="G424" s="174" t="s">
        <v>191</v>
      </c>
      <c r="H424" s="175">
        <v>786</v>
      </c>
      <c r="I424" s="176"/>
      <c r="J424" s="177">
        <f>ROUND(I424*H424,2)</f>
        <v>0</v>
      </c>
      <c r="K424" s="178"/>
      <c r="L424" s="37"/>
      <c r="M424" s="179" t="s">
        <v>1</v>
      </c>
      <c r="N424" s="180" t="s">
        <v>38</v>
      </c>
      <c r="O424" s="75"/>
      <c r="P424" s="181">
        <f>O424*H424</f>
        <v>0</v>
      </c>
      <c r="Q424" s="181">
        <v>0</v>
      </c>
      <c r="R424" s="181">
        <f>Q424*H424</f>
        <v>0</v>
      </c>
      <c r="S424" s="181">
        <v>0</v>
      </c>
      <c r="T424" s="182">
        <f>S424*H424</f>
        <v>0</v>
      </c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R424" s="183" t="s">
        <v>88</v>
      </c>
      <c r="AT424" s="183" t="s">
        <v>127</v>
      </c>
      <c r="AU424" s="183" t="s">
        <v>82</v>
      </c>
      <c r="AY424" s="17" t="s">
        <v>125</v>
      </c>
      <c r="BE424" s="184">
        <f>IF(N424="základní",J424,0)</f>
        <v>0</v>
      </c>
      <c r="BF424" s="184">
        <f>IF(N424="snížená",J424,0)</f>
        <v>0</v>
      </c>
      <c r="BG424" s="184">
        <f>IF(N424="zákl. přenesená",J424,0)</f>
        <v>0</v>
      </c>
      <c r="BH424" s="184">
        <f>IF(N424="sníž. přenesená",J424,0)</f>
        <v>0</v>
      </c>
      <c r="BI424" s="184">
        <f>IF(N424="nulová",J424,0)</f>
        <v>0</v>
      </c>
      <c r="BJ424" s="17" t="s">
        <v>78</v>
      </c>
      <c r="BK424" s="184">
        <f>ROUND(I424*H424,2)</f>
        <v>0</v>
      </c>
      <c r="BL424" s="17" t="s">
        <v>88</v>
      </c>
      <c r="BM424" s="183" t="s">
        <v>719</v>
      </c>
    </row>
    <row r="425" s="13" customFormat="1">
      <c r="A425" s="13"/>
      <c r="B425" s="185"/>
      <c r="C425" s="13"/>
      <c r="D425" s="186" t="s">
        <v>135</v>
      </c>
      <c r="E425" s="187" t="s">
        <v>1</v>
      </c>
      <c r="F425" s="188" t="s">
        <v>720</v>
      </c>
      <c r="G425" s="13"/>
      <c r="H425" s="189">
        <v>786</v>
      </c>
      <c r="I425" s="190"/>
      <c r="J425" s="13"/>
      <c r="K425" s="13"/>
      <c r="L425" s="185"/>
      <c r="M425" s="191"/>
      <c r="N425" s="192"/>
      <c r="O425" s="192"/>
      <c r="P425" s="192"/>
      <c r="Q425" s="192"/>
      <c r="R425" s="192"/>
      <c r="S425" s="192"/>
      <c r="T425" s="19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187" t="s">
        <v>135</v>
      </c>
      <c r="AU425" s="187" t="s">
        <v>82</v>
      </c>
      <c r="AV425" s="13" t="s">
        <v>82</v>
      </c>
      <c r="AW425" s="13" t="s">
        <v>30</v>
      </c>
      <c r="AX425" s="13" t="s">
        <v>78</v>
      </c>
      <c r="AY425" s="187" t="s">
        <v>125</v>
      </c>
    </row>
    <row r="426" s="2" customFormat="1" ht="24.15" customHeight="1">
      <c r="A426" s="36"/>
      <c r="B426" s="170"/>
      <c r="C426" s="202" t="s">
        <v>721</v>
      </c>
      <c r="D426" s="202" t="s">
        <v>266</v>
      </c>
      <c r="E426" s="203" t="s">
        <v>722</v>
      </c>
      <c r="F426" s="204" t="s">
        <v>723</v>
      </c>
      <c r="G426" s="205" t="s">
        <v>139</v>
      </c>
      <c r="H426" s="206">
        <v>1603.4400000000001</v>
      </c>
      <c r="I426" s="207"/>
      <c r="J426" s="208">
        <f>ROUND(I426*H426,2)</f>
        <v>0</v>
      </c>
      <c r="K426" s="209"/>
      <c r="L426" s="210"/>
      <c r="M426" s="211" t="s">
        <v>1</v>
      </c>
      <c r="N426" s="212" t="s">
        <v>38</v>
      </c>
      <c r="O426" s="75"/>
      <c r="P426" s="181">
        <f>O426*H426</f>
        <v>0</v>
      </c>
      <c r="Q426" s="181">
        <v>0.010999999999999999</v>
      </c>
      <c r="R426" s="181">
        <f>Q426*H426</f>
        <v>17.637840000000001</v>
      </c>
      <c r="S426" s="181">
        <v>0</v>
      </c>
      <c r="T426" s="182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83" t="s">
        <v>156</v>
      </c>
      <c r="AT426" s="183" t="s">
        <v>266</v>
      </c>
      <c r="AU426" s="183" t="s">
        <v>82</v>
      </c>
      <c r="AY426" s="17" t="s">
        <v>125</v>
      </c>
      <c r="BE426" s="184">
        <f>IF(N426="základní",J426,0)</f>
        <v>0</v>
      </c>
      <c r="BF426" s="184">
        <f>IF(N426="snížená",J426,0)</f>
        <v>0</v>
      </c>
      <c r="BG426" s="184">
        <f>IF(N426="zákl. přenesená",J426,0)</f>
        <v>0</v>
      </c>
      <c r="BH426" s="184">
        <f>IF(N426="sníž. přenesená",J426,0)</f>
        <v>0</v>
      </c>
      <c r="BI426" s="184">
        <f>IF(N426="nulová",J426,0)</f>
        <v>0</v>
      </c>
      <c r="BJ426" s="17" t="s">
        <v>78</v>
      </c>
      <c r="BK426" s="184">
        <f>ROUND(I426*H426,2)</f>
        <v>0</v>
      </c>
      <c r="BL426" s="17" t="s">
        <v>88</v>
      </c>
      <c r="BM426" s="183" t="s">
        <v>724</v>
      </c>
    </row>
    <row r="427" s="13" customFormat="1">
      <c r="A427" s="13"/>
      <c r="B427" s="185"/>
      <c r="C427" s="13"/>
      <c r="D427" s="186" t="s">
        <v>135</v>
      </c>
      <c r="E427" s="187" t="s">
        <v>1</v>
      </c>
      <c r="F427" s="188" t="s">
        <v>725</v>
      </c>
      <c r="G427" s="13"/>
      <c r="H427" s="189">
        <v>1572</v>
      </c>
      <c r="I427" s="190"/>
      <c r="J427" s="13"/>
      <c r="K427" s="13"/>
      <c r="L427" s="185"/>
      <c r="M427" s="191"/>
      <c r="N427" s="192"/>
      <c r="O427" s="192"/>
      <c r="P427" s="192"/>
      <c r="Q427" s="192"/>
      <c r="R427" s="192"/>
      <c r="S427" s="192"/>
      <c r="T427" s="19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87" t="s">
        <v>135</v>
      </c>
      <c r="AU427" s="187" t="s">
        <v>82</v>
      </c>
      <c r="AV427" s="13" t="s">
        <v>82</v>
      </c>
      <c r="AW427" s="13" t="s">
        <v>30</v>
      </c>
      <c r="AX427" s="13" t="s">
        <v>78</v>
      </c>
      <c r="AY427" s="187" t="s">
        <v>125</v>
      </c>
    </row>
    <row r="428" s="13" customFormat="1">
      <c r="A428" s="13"/>
      <c r="B428" s="185"/>
      <c r="C428" s="13"/>
      <c r="D428" s="186" t="s">
        <v>135</v>
      </c>
      <c r="E428" s="13"/>
      <c r="F428" s="188" t="s">
        <v>726</v>
      </c>
      <c r="G428" s="13"/>
      <c r="H428" s="189">
        <v>1603.4400000000001</v>
      </c>
      <c r="I428" s="190"/>
      <c r="J428" s="13"/>
      <c r="K428" s="13"/>
      <c r="L428" s="185"/>
      <c r="M428" s="191"/>
      <c r="N428" s="192"/>
      <c r="O428" s="192"/>
      <c r="P428" s="192"/>
      <c r="Q428" s="192"/>
      <c r="R428" s="192"/>
      <c r="S428" s="192"/>
      <c r="T428" s="19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187" t="s">
        <v>135</v>
      </c>
      <c r="AU428" s="187" t="s">
        <v>82</v>
      </c>
      <c r="AV428" s="13" t="s">
        <v>82</v>
      </c>
      <c r="AW428" s="13" t="s">
        <v>3</v>
      </c>
      <c r="AX428" s="13" t="s">
        <v>78</v>
      </c>
      <c r="AY428" s="187" t="s">
        <v>125</v>
      </c>
    </row>
    <row r="429" s="2" customFormat="1" ht="55.5" customHeight="1">
      <c r="A429" s="36"/>
      <c r="B429" s="170"/>
      <c r="C429" s="171" t="s">
        <v>727</v>
      </c>
      <c r="D429" s="171" t="s">
        <v>127</v>
      </c>
      <c r="E429" s="172" t="s">
        <v>728</v>
      </c>
      <c r="F429" s="173" t="s">
        <v>729</v>
      </c>
      <c r="G429" s="174" t="s">
        <v>370</v>
      </c>
      <c r="H429" s="175">
        <v>8</v>
      </c>
      <c r="I429" s="176"/>
      <c r="J429" s="177">
        <f>ROUND(I429*H429,2)</f>
        <v>0</v>
      </c>
      <c r="K429" s="178"/>
      <c r="L429" s="37"/>
      <c r="M429" s="179" t="s">
        <v>1</v>
      </c>
      <c r="N429" s="180" t="s">
        <v>38</v>
      </c>
      <c r="O429" s="75"/>
      <c r="P429" s="181">
        <f>O429*H429</f>
        <v>0</v>
      </c>
      <c r="Q429" s="181">
        <v>0</v>
      </c>
      <c r="R429" s="181">
        <f>Q429*H429</f>
        <v>0</v>
      </c>
      <c r="S429" s="181">
        <v>0</v>
      </c>
      <c r="T429" s="182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83" t="s">
        <v>88</v>
      </c>
      <c r="AT429" s="183" t="s">
        <v>127</v>
      </c>
      <c r="AU429" s="183" t="s">
        <v>82</v>
      </c>
      <c r="AY429" s="17" t="s">
        <v>125</v>
      </c>
      <c r="BE429" s="184">
        <f>IF(N429="základní",J429,0)</f>
        <v>0</v>
      </c>
      <c r="BF429" s="184">
        <f>IF(N429="snížená",J429,0)</f>
        <v>0</v>
      </c>
      <c r="BG429" s="184">
        <f>IF(N429="zákl. přenesená",J429,0)</f>
        <v>0</v>
      </c>
      <c r="BH429" s="184">
        <f>IF(N429="sníž. přenesená",J429,0)</f>
        <v>0</v>
      </c>
      <c r="BI429" s="184">
        <f>IF(N429="nulová",J429,0)</f>
        <v>0</v>
      </c>
      <c r="BJ429" s="17" t="s">
        <v>78</v>
      </c>
      <c r="BK429" s="184">
        <f>ROUND(I429*H429,2)</f>
        <v>0</v>
      </c>
      <c r="BL429" s="17" t="s">
        <v>88</v>
      </c>
      <c r="BM429" s="183" t="s">
        <v>730</v>
      </c>
    </row>
    <row r="430" s="2" customFormat="1" ht="33" customHeight="1">
      <c r="A430" s="36"/>
      <c r="B430" s="170"/>
      <c r="C430" s="171" t="s">
        <v>731</v>
      </c>
      <c r="D430" s="171" t="s">
        <v>127</v>
      </c>
      <c r="E430" s="172" t="s">
        <v>732</v>
      </c>
      <c r="F430" s="173" t="s">
        <v>733</v>
      </c>
      <c r="G430" s="174" t="s">
        <v>370</v>
      </c>
      <c r="H430" s="175">
        <v>4</v>
      </c>
      <c r="I430" s="176"/>
      <c r="J430" s="177">
        <f>ROUND(I430*H430,2)</f>
        <v>0</v>
      </c>
      <c r="K430" s="178"/>
      <c r="L430" s="37"/>
      <c r="M430" s="179" t="s">
        <v>1</v>
      </c>
      <c r="N430" s="180" t="s">
        <v>38</v>
      </c>
      <c r="O430" s="75"/>
      <c r="P430" s="181">
        <f>O430*H430</f>
        <v>0</v>
      </c>
      <c r="Q430" s="181">
        <v>0</v>
      </c>
      <c r="R430" s="181">
        <f>Q430*H430</f>
        <v>0</v>
      </c>
      <c r="S430" s="181">
        <v>0</v>
      </c>
      <c r="T430" s="182">
        <f>S430*H430</f>
        <v>0</v>
      </c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R430" s="183" t="s">
        <v>88</v>
      </c>
      <c r="AT430" s="183" t="s">
        <v>127</v>
      </c>
      <c r="AU430" s="183" t="s">
        <v>82</v>
      </c>
      <c r="AY430" s="17" t="s">
        <v>125</v>
      </c>
      <c r="BE430" s="184">
        <f>IF(N430="základní",J430,0)</f>
        <v>0</v>
      </c>
      <c r="BF430" s="184">
        <f>IF(N430="snížená",J430,0)</f>
        <v>0</v>
      </c>
      <c r="BG430" s="184">
        <f>IF(N430="zákl. přenesená",J430,0)</f>
        <v>0</v>
      </c>
      <c r="BH430" s="184">
        <f>IF(N430="sníž. přenesená",J430,0)</f>
        <v>0</v>
      </c>
      <c r="BI430" s="184">
        <f>IF(N430="nulová",J430,0)</f>
        <v>0</v>
      </c>
      <c r="BJ430" s="17" t="s">
        <v>78</v>
      </c>
      <c r="BK430" s="184">
        <f>ROUND(I430*H430,2)</f>
        <v>0</v>
      </c>
      <c r="BL430" s="17" t="s">
        <v>88</v>
      </c>
      <c r="BM430" s="183" t="s">
        <v>734</v>
      </c>
    </row>
    <row r="431" s="2" customFormat="1" ht="37.8" customHeight="1">
      <c r="A431" s="36"/>
      <c r="B431" s="170"/>
      <c r="C431" s="171" t="s">
        <v>735</v>
      </c>
      <c r="D431" s="171" t="s">
        <v>127</v>
      </c>
      <c r="E431" s="172" t="s">
        <v>736</v>
      </c>
      <c r="F431" s="173" t="s">
        <v>737</v>
      </c>
      <c r="G431" s="174" t="s">
        <v>370</v>
      </c>
      <c r="H431" s="175">
        <v>8</v>
      </c>
      <c r="I431" s="176"/>
      <c r="J431" s="177">
        <f>ROUND(I431*H431,2)</f>
        <v>0</v>
      </c>
      <c r="K431" s="178"/>
      <c r="L431" s="37"/>
      <c r="M431" s="179" t="s">
        <v>1</v>
      </c>
      <c r="N431" s="180" t="s">
        <v>38</v>
      </c>
      <c r="O431" s="75"/>
      <c r="P431" s="181">
        <f>O431*H431</f>
        <v>0</v>
      </c>
      <c r="Q431" s="181">
        <v>0</v>
      </c>
      <c r="R431" s="181">
        <f>Q431*H431</f>
        <v>0</v>
      </c>
      <c r="S431" s="181">
        <v>0</v>
      </c>
      <c r="T431" s="182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83" t="s">
        <v>88</v>
      </c>
      <c r="AT431" s="183" t="s">
        <v>127</v>
      </c>
      <c r="AU431" s="183" t="s">
        <v>82</v>
      </c>
      <c r="AY431" s="17" t="s">
        <v>125</v>
      </c>
      <c r="BE431" s="184">
        <f>IF(N431="základní",J431,0)</f>
        <v>0</v>
      </c>
      <c r="BF431" s="184">
        <f>IF(N431="snížená",J431,0)</f>
        <v>0</v>
      </c>
      <c r="BG431" s="184">
        <f>IF(N431="zákl. přenesená",J431,0)</f>
        <v>0</v>
      </c>
      <c r="BH431" s="184">
        <f>IF(N431="sníž. přenesená",J431,0)</f>
        <v>0</v>
      </c>
      <c r="BI431" s="184">
        <f>IF(N431="nulová",J431,0)</f>
        <v>0</v>
      </c>
      <c r="BJ431" s="17" t="s">
        <v>78</v>
      </c>
      <c r="BK431" s="184">
        <f>ROUND(I431*H431,2)</f>
        <v>0</v>
      </c>
      <c r="BL431" s="17" t="s">
        <v>88</v>
      </c>
      <c r="BM431" s="183" t="s">
        <v>738</v>
      </c>
    </row>
    <row r="432" s="2" customFormat="1" ht="37.8" customHeight="1">
      <c r="A432" s="36"/>
      <c r="B432" s="170"/>
      <c r="C432" s="171" t="s">
        <v>739</v>
      </c>
      <c r="D432" s="171" t="s">
        <v>127</v>
      </c>
      <c r="E432" s="172" t="s">
        <v>740</v>
      </c>
      <c r="F432" s="173" t="s">
        <v>741</v>
      </c>
      <c r="G432" s="174" t="s">
        <v>370</v>
      </c>
      <c r="H432" s="175">
        <v>2</v>
      </c>
      <c r="I432" s="176"/>
      <c r="J432" s="177">
        <f>ROUND(I432*H432,2)</f>
        <v>0</v>
      </c>
      <c r="K432" s="178"/>
      <c r="L432" s="37"/>
      <c r="M432" s="179" t="s">
        <v>1</v>
      </c>
      <c r="N432" s="180" t="s">
        <v>38</v>
      </c>
      <c r="O432" s="75"/>
      <c r="P432" s="181">
        <f>O432*H432</f>
        <v>0</v>
      </c>
      <c r="Q432" s="181">
        <v>0</v>
      </c>
      <c r="R432" s="181">
        <f>Q432*H432</f>
        <v>0</v>
      </c>
      <c r="S432" s="181">
        <v>0</v>
      </c>
      <c r="T432" s="182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83" t="s">
        <v>88</v>
      </c>
      <c r="AT432" s="183" t="s">
        <v>127</v>
      </c>
      <c r="AU432" s="183" t="s">
        <v>82</v>
      </c>
      <c r="AY432" s="17" t="s">
        <v>125</v>
      </c>
      <c r="BE432" s="184">
        <f>IF(N432="základní",J432,0)</f>
        <v>0</v>
      </c>
      <c r="BF432" s="184">
        <f>IF(N432="snížená",J432,0)</f>
        <v>0</v>
      </c>
      <c r="BG432" s="184">
        <f>IF(N432="zákl. přenesená",J432,0)</f>
        <v>0</v>
      </c>
      <c r="BH432" s="184">
        <f>IF(N432="sníž. přenesená",J432,0)</f>
        <v>0</v>
      </c>
      <c r="BI432" s="184">
        <f>IF(N432="nulová",J432,0)</f>
        <v>0</v>
      </c>
      <c r="BJ432" s="17" t="s">
        <v>78</v>
      </c>
      <c r="BK432" s="184">
        <f>ROUND(I432*H432,2)</f>
        <v>0</v>
      </c>
      <c r="BL432" s="17" t="s">
        <v>88</v>
      </c>
      <c r="BM432" s="183" t="s">
        <v>742</v>
      </c>
    </row>
    <row r="433" s="2" customFormat="1" ht="44.25" customHeight="1">
      <c r="A433" s="36"/>
      <c r="B433" s="170"/>
      <c r="C433" s="171" t="s">
        <v>743</v>
      </c>
      <c r="D433" s="171" t="s">
        <v>127</v>
      </c>
      <c r="E433" s="172" t="s">
        <v>744</v>
      </c>
      <c r="F433" s="173" t="s">
        <v>745</v>
      </c>
      <c r="G433" s="174" t="s">
        <v>139</v>
      </c>
      <c r="H433" s="175">
        <v>2</v>
      </c>
      <c r="I433" s="176"/>
      <c r="J433" s="177">
        <f>ROUND(I433*H433,2)</f>
        <v>0</v>
      </c>
      <c r="K433" s="178"/>
      <c r="L433" s="37"/>
      <c r="M433" s="179" t="s">
        <v>1</v>
      </c>
      <c r="N433" s="180" t="s">
        <v>38</v>
      </c>
      <c r="O433" s="75"/>
      <c r="P433" s="181">
        <f>O433*H433</f>
        <v>0</v>
      </c>
      <c r="Q433" s="181">
        <v>0</v>
      </c>
      <c r="R433" s="181">
        <f>Q433*H433</f>
        <v>0</v>
      </c>
      <c r="S433" s="181">
        <v>0</v>
      </c>
      <c r="T433" s="182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83" t="s">
        <v>88</v>
      </c>
      <c r="AT433" s="183" t="s">
        <v>127</v>
      </c>
      <c r="AU433" s="183" t="s">
        <v>82</v>
      </c>
      <c r="AY433" s="17" t="s">
        <v>125</v>
      </c>
      <c r="BE433" s="184">
        <f>IF(N433="základní",J433,0)</f>
        <v>0</v>
      </c>
      <c r="BF433" s="184">
        <f>IF(N433="snížená",J433,0)</f>
        <v>0</v>
      </c>
      <c r="BG433" s="184">
        <f>IF(N433="zákl. přenesená",J433,0)</f>
        <v>0</v>
      </c>
      <c r="BH433" s="184">
        <f>IF(N433="sníž. přenesená",J433,0)</f>
        <v>0</v>
      </c>
      <c r="BI433" s="184">
        <f>IF(N433="nulová",J433,0)</f>
        <v>0</v>
      </c>
      <c r="BJ433" s="17" t="s">
        <v>78</v>
      </c>
      <c r="BK433" s="184">
        <f>ROUND(I433*H433,2)</f>
        <v>0</v>
      </c>
      <c r="BL433" s="17" t="s">
        <v>88</v>
      </c>
      <c r="BM433" s="183" t="s">
        <v>746</v>
      </c>
    </row>
    <row r="434" s="2" customFormat="1" ht="24.15" customHeight="1">
      <c r="A434" s="36"/>
      <c r="B434" s="170"/>
      <c r="C434" s="171" t="s">
        <v>747</v>
      </c>
      <c r="D434" s="171" t="s">
        <v>127</v>
      </c>
      <c r="E434" s="172" t="s">
        <v>748</v>
      </c>
      <c r="F434" s="173" t="s">
        <v>749</v>
      </c>
      <c r="G434" s="174" t="s">
        <v>191</v>
      </c>
      <c r="H434" s="175">
        <v>422</v>
      </c>
      <c r="I434" s="176"/>
      <c r="J434" s="177">
        <f>ROUND(I434*H434,2)</f>
        <v>0</v>
      </c>
      <c r="K434" s="178"/>
      <c r="L434" s="37"/>
      <c r="M434" s="179" t="s">
        <v>1</v>
      </c>
      <c r="N434" s="180" t="s">
        <v>38</v>
      </c>
      <c r="O434" s="75"/>
      <c r="P434" s="181">
        <f>O434*H434</f>
        <v>0</v>
      </c>
      <c r="Q434" s="181">
        <v>0</v>
      </c>
      <c r="R434" s="181">
        <f>Q434*H434</f>
        <v>0</v>
      </c>
      <c r="S434" s="181">
        <v>0</v>
      </c>
      <c r="T434" s="182">
        <f>S434*H434</f>
        <v>0</v>
      </c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R434" s="183" t="s">
        <v>88</v>
      </c>
      <c r="AT434" s="183" t="s">
        <v>127</v>
      </c>
      <c r="AU434" s="183" t="s">
        <v>82</v>
      </c>
      <c r="AY434" s="17" t="s">
        <v>125</v>
      </c>
      <c r="BE434" s="184">
        <f>IF(N434="základní",J434,0)</f>
        <v>0</v>
      </c>
      <c r="BF434" s="184">
        <f>IF(N434="snížená",J434,0)</f>
        <v>0</v>
      </c>
      <c r="BG434" s="184">
        <f>IF(N434="zákl. přenesená",J434,0)</f>
        <v>0</v>
      </c>
      <c r="BH434" s="184">
        <f>IF(N434="sníž. přenesená",J434,0)</f>
        <v>0</v>
      </c>
      <c r="BI434" s="184">
        <f>IF(N434="nulová",J434,0)</f>
        <v>0</v>
      </c>
      <c r="BJ434" s="17" t="s">
        <v>78</v>
      </c>
      <c r="BK434" s="184">
        <f>ROUND(I434*H434,2)</f>
        <v>0</v>
      </c>
      <c r="BL434" s="17" t="s">
        <v>88</v>
      </c>
      <c r="BM434" s="183" t="s">
        <v>750</v>
      </c>
    </row>
    <row r="435" s="13" customFormat="1">
      <c r="A435" s="13"/>
      <c r="B435" s="185"/>
      <c r="C435" s="13"/>
      <c r="D435" s="186" t="s">
        <v>135</v>
      </c>
      <c r="E435" s="187" t="s">
        <v>1</v>
      </c>
      <c r="F435" s="188" t="s">
        <v>751</v>
      </c>
      <c r="G435" s="13"/>
      <c r="H435" s="189">
        <v>422</v>
      </c>
      <c r="I435" s="190"/>
      <c r="J435" s="13"/>
      <c r="K435" s="13"/>
      <c r="L435" s="185"/>
      <c r="M435" s="191"/>
      <c r="N435" s="192"/>
      <c r="O435" s="192"/>
      <c r="P435" s="192"/>
      <c r="Q435" s="192"/>
      <c r="R435" s="192"/>
      <c r="S435" s="192"/>
      <c r="T435" s="19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187" t="s">
        <v>135</v>
      </c>
      <c r="AU435" s="187" t="s">
        <v>82</v>
      </c>
      <c r="AV435" s="13" t="s">
        <v>82</v>
      </c>
      <c r="AW435" s="13" t="s">
        <v>30</v>
      </c>
      <c r="AX435" s="13" t="s">
        <v>78</v>
      </c>
      <c r="AY435" s="187" t="s">
        <v>125</v>
      </c>
    </row>
    <row r="436" s="2" customFormat="1" ht="21.75" customHeight="1">
      <c r="A436" s="36"/>
      <c r="B436" s="170"/>
      <c r="C436" s="171" t="s">
        <v>752</v>
      </c>
      <c r="D436" s="171" t="s">
        <v>127</v>
      </c>
      <c r="E436" s="172" t="s">
        <v>753</v>
      </c>
      <c r="F436" s="173" t="s">
        <v>754</v>
      </c>
      <c r="G436" s="174" t="s">
        <v>191</v>
      </c>
      <c r="H436" s="175">
        <v>422</v>
      </c>
      <c r="I436" s="176"/>
      <c r="J436" s="177">
        <f>ROUND(I436*H436,2)</f>
        <v>0</v>
      </c>
      <c r="K436" s="178"/>
      <c r="L436" s="37"/>
      <c r="M436" s="179" t="s">
        <v>1</v>
      </c>
      <c r="N436" s="180" t="s">
        <v>38</v>
      </c>
      <c r="O436" s="75"/>
      <c r="P436" s="181">
        <f>O436*H436</f>
        <v>0</v>
      </c>
      <c r="Q436" s="181">
        <v>0</v>
      </c>
      <c r="R436" s="181">
        <f>Q436*H436</f>
        <v>0</v>
      </c>
      <c r="S436" s="181">
        <v>0</v>
      </c>
      <c r="T436" s="182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83" t="s">
        <v>88</v>
      </c>
      <c r="AT436" s="183" t="s">
        <v>127</v>
      </c>
      <c r="AU436" s="183" t="s">
        <v>82</v>
      </c>
      <c r="AY436" s="17" t="s">
        <v>125</v>
      </c>
      <c r="BE436" s="184">
        <f>IF(N436="základní",J436,0)</f>
        <v>0</v>
      </c>
      <c r="BF436" s="184">
        <f>IF(N436="snížená",J436,0)</f>
        <v>0</v>
      </c>
      <c r="BG436" s="184">
        <f>IF(N436="zákl. přenesená",J436,0)</f>
        <v>0</v>
      </c>
      <c r="BH436" s="184">
        <f>IF(N436="sníž. přenesená",J436,0)</f>
        <v>0</v>
      </c>
      <c r="BI436" s="184">
        <f>IF(N436="nulová",J436,0)</f>
        <v>0</v>
      </c>
      <c r="BJ436" s="17" t="s">
        <v>78</v>
      </c>
      <c r="BK436" s="184">
        <f>ROUND(I436*H436,2)</f>
        <v>0</v>
      </c>
      <c r="BL436" s="17" t="s">
        <v>88</v>
      </c>
      <c r="BM436" s="183" t="s">
        <v>755</v>
      </c>
    </row>
    <row r="437" s="13" customFormat="1">
      <c r="A437" s="13"/>
      <c r="B437" s="185"/>
      <c r="C437" s="13"/>
      <c r="D437" s="186" t="s">
        <v>135</v>
      </c>
      <c r="E437" s="187" t="s">
        <v>1</v>
      </c>
      <c r="F437" s="188" t="s">
        <v>751</v>
      </c>
      <c r="G437" s="13"/>
      <c r="H437" s="189">
        <v>422</v>
      </c>
      <c r="I437" s="190"/>
      <c r="J437" s="13"/>
      <c r="K437" s="13"/>
      <c r="L437" s="185"/>
      <c r="M437" s="191"/>
      <c r="N437" s="192"/>
      <c r="O437" s="192"/>
      <c r="P437" s="192"/>
      <c r="Q437" s="192"/>
      <c r="R437" s="192"/>
      <c r="S437" s="192"/>
      <c r="T437" s="19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187" t="s">
        <v>135</v>
      </c>
      <c r="AU437" s="187" t="s">
        <v>82</v>
      </c>
      <c r="AV437" s="13" t="s">
        <v>82</v>
      </c>
      <c r="AW437" s="13" t="s">
        <v>30</v>
      </c>
      <c r="AX437" s="13" t="s">
        <v>78</v>
      </c>
      <c r="AY437" s="187" t="s">
        <v>125</v>
      </c>
    </row>
    <row r="438" s="2" customFormat="1" ht="33" customHeight="1">
      <c r="A438" s="36"/>
      <c r="B438" s="170"/>
      <c r="C438" s="171" t="s">
        <v>756</v>
      </c>
      <c r="D438" s="171" t="s">
        <v>127</v>
      </c>
      <c r="E438" s="172" t="s">
        <v>757</v>
      </c>
      <c r="F438" s="173" t="s">
        <v>758</v>
      </c>
      <c r="G438" s="174" t="s">
        <v>139</v>
      </c>
      <c r="H438" s="175">
        <v>1</v>
      </c>
      <c r="I438" s="176"/>
      <c r="J438" s="177">
        <f>ROUND(I438*H438,2)</f>
        <v>0</v>
      </c>
      <c r="K438" s="178"/>
      <c r="L438" s="37"/>
      <c r="M438" s="179" t="s">
        <v>1</v>
      </c>
      <c r="N438" s="180" t="s">
        <v>38</v>
      </c>
      <c r="O438" s="75"/>
      <c r="P438" s="181">
        <f>O438*H438</f>
        <v>0</v>
      </c>
      <c r="Q438" s="181">
        <v>0.097159999999999996</v>
      </c>
      <c r="R438" s="181">
        <f>Q438*H438</f>
        <v>0.097159999999999996</v>
      </c>
      <c r="S438" s="181">
        <v>0</v>
      </c>
      <c r="T438" s="182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83" t="s">
        <v>88</v>
      </c>
      <c r="AT438" s="183" t="s">
        <v>127</v>
      </c>
      <c r="AU438" s="183" t="s">
        <v>82</v>
      </c>
      <c r="AY438" s="17" t="s">
        <v>125</v>
      </c>
      <c r="BE438" s="184">
        <f>IF(N438="základní",J438,0)</f>
        <v>0</v>
      </c>
      <c r="BF438" s="184">
        <f>IF(N438="snížená",J438,0)</f>
        <v>0</v>
      </c>
      <c r="BG438" s="184">
        <f>IF(N438="zákl. přenesená",J438,0)</f>
        <v>0</v>
      </c>
      <c r="BH438" s="184">
        <f>IF(N438="sníž. přenesená",J438,0)</f>
        <v>0</v>
      </c>
      <c r="BI438" s="184">
        <f>IF(N438="nulová",J438,0)</f>
        <v>0</v>
      </c>
      <c r="BJ438" s="17" t="s">
        <v>78</v>
      </c>
      <c r="BK438" s="184">
        <f>ROUND(I438*H438,2)</f>
        <v>0</v>
      </c>
      <c r="BL438" s="17" t="s">
        <v>88</v>
      </c>
      <c r="BM438" s="183" t="s">
        <v>759</v>
      </c>
    </row>
    <row r="439" s="2" customFormat="1" ht="24.15" customHeight="1">
      <c r="A439" s="36"/>
      <c r="B439" s="170"/>
      <c r="C439" s="202" t="s">
        <v>760</v>
      </c>
      <c r="D439" s="202" t="s">
        <v>266</v>
      </c>
      <c r="E439" s="203" t="s">
        <v>761</v>
      </c>
      <c r="F439" s="204" t="s">
        <v>762</v>
      </c>
      <c r="G439" s="205" t="s">
        <v>139</v>
      </c>
      <c r="H439" s="206">
        <v>1</v>
      </c>
      <c r="I439" s="207"/>
      <c r="J439" s="208">
        <f>ROUND(I439*H439,2)</f>
        <v>0</v>
      </c>
      <c r="K439" s="209"/>
      <c r="L439" s="210"/>
      <c r="M439" s="211" t="s">
        <v>1</v>
      </c>
      <c r="N439" s="212" t="s">
        <v>38</v>
      </c>
      <c r="O439" s="75"/>
      <c r="P439" s="181">
        <f>O439*H439</f>
        <v>0</v>
      </c>
      <c r="Q439" s="181">
        <v>0.14599999999999999</v>
      </c>
      <c r="R439" s="181">
        <f>Q439*H439</f>
        <v>0.14599999999999999</v>
      </c>
      <c r="S439" s="181">
        <v>0</v>
      </c>
      <c r="T439" s="182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83" t="s">
        <v>156</v>
      </c>
      <c r="AT439" s="183" t="s">
        <v>266</v>
      </c>
      <c r="AU439" s="183" t="s">
        <v>82</v>
      </c>
      <c r="AY439" s="17" t="s">
        <v>125</v>
      </c>
      <c r="BE439" s="184">
        <f>IF(N439="základní",J439,0)</f>
        <v>0</v>
      </c>
      <c r="BF439" s="184">
        <f>IF(N439="snížená",J439,0)</f>
        <v>0</v>
      </c>
      <c r="BG439" s="184">
        <f>IF(N439="zákl. přenesená",J439,0)</f>
        <v>0</v>
      </c>
      <c r="BH439" s="184">
        <f>IF(N439="sníž. přenesená",J439,0)</f>
        <v>0</v>
      </c>
      <c r="BI439" s="184">
        <f>IF(N439="nulová",J439,0)</f>
        <v>0</v>
      </c>
      <c r="BJ439" s="17" t="s">
        <v>78</v>
      </c>
      <c r="BK439" s="184">
        <f>ROUND(I439*H439,2)</f>
        <v>0</v>
      </c>
      <c r="BL439" s="17" t="s">
        <v>88</v>
      </c>
      <c r="BM439" s="183" t="s">
        <v>763</v>
      </c>
    </row>
    <row r="440" s="2" customFormat="1" ht="24.15" customHeight="1">
      <c r="A440" s="36"/>
      <c r="B440" s="170"/>
      <c r="C440" s="171" t="s">
        <v>764</v>
      </c>
      <c r="D440" s="171" t="s">
        <v>127</v>
      </c>
      <c r="E440" s="172" t="s">
        <v>765</v>
      </c>
      <c r="F440" s="173" t="s">
        <v>766</v>
      </c>
      <c r="G440" s="174" t="s">
        <v>139</v>
      </c>
      <c r="H440" s="175">
        <v>1</v>
      </c>
      <c r="I440" s="176"/>
      <c r="J440" s="177">
        <f>ROUND(I440*H440,2)</f>
        <v>0</v>
      </c>
      <c r="K440" s="178"/>
      <c r="L440" s="37"/>
      <c r="M440" s="179" t="s">
        <v>1</v>
      </c>
      <c r="N440" s="180" t="s">
        <v>38</v>
      </c>
      <c r="O440" s="75"/>
      <c r="P440" s="181">
        <f>O440*H440</f>
        <v>0</v>
      </c>
      <c r="Q440" s="181">
        <v>0</v>
      </c>
      <c r="R440" s="181">
        <f>Q440*H440</f>
        <v>0</v>
      </c>
      <c r="S440" s="181">
        <v>0</v>
      </c>
      <c r="T440" s="182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83" t="s">
        <v>88</v>
      </c>
      <c r="AT440" s="183" t="s">
        <v>127</v>
      </c>
      <c r="AU440" s="183" t="s">
        <v>82</v>
      </c>
      <c r="AY440" s="17" t="s">
        <v>125</v>
      </c>
      <c r="BE440" s="184">
        <f>IF(N440="základní",J440,0)</f>
        <v>0</v>
      </c>
      <c r="BF440" s="184">
        <f>IF(N440="snížená",J440,0)</f>
        <v>0</v>
      </c>
      <c r="BG440" s="184">
        <f>IF(N440="zákl. přenesená",J440,0)</f>
        <v>0</v>
      </c>
      <c r="BH440" s="184">
        <f>IF(N440="sníž. přenesená",J440,0)</f>
        <v>0</v>
      </c>
      <c r="BI440" s="184">
        <f>IF(N440="nulová",J440,0)</f>
        <v>0</v>
      </c>
      <c r="BJ440" s="17" t="s">
        <v>78</v>
      </c>
      <c r="BK440" s="184">
        <f>ROUND(I440*H440,2)</f>
        <v>0</v>
      </c>
      <c r="BL440" s="17" t="s">
        <v>88</v>
      </c>
      <c r="BM440" s="183" t="s">
        <v>767</v>
      </c>
    </row>
    <row r="441" s="2" customFormat="1" ht="24.15" customHeight="1">
      <c r="A441" s="36"/>
      <c r="B441" s="170"/>
      <c r="C441" s="171" t="s">
        <v>768</v>
      </c>
      <c r="D441" s="171" t="s">
        <v>127</v>
      </c>
      <c r="E441" s="172" t="s">
        <v>769</v>
      </c>
      <c r="F441" s="173" t="s">
        <v>770</v>
      </c>
      <c r="G441" s="174" t="s">
        <v>130</v>
      </c>
      <c r="H441" s="175">
        <v>112.90000000000001</v>
      </c>
      <c r="I441" s="176"/>
      <c r="J441" s="177">
        <f>ROUND(I441*H441,2)</f>
        <v>0</v>
      </c>
      <c r="K441" s="178"/>
      <c r="L441" s="37"/>
      <c r="M441" s="179" t="s">
        <v>1</v>
      </c>
      <c r="N441" s="180" t="s">
        <v>38</v>
      </c>
      <c r="O441" s="75"/>
      <c r="P441" s="181">
        <f>O441*H441</f>
        <v>0</v>
      </c>
      <c r="Q441" s="181">
        <v>0</v>
      </c>
      <c r="R441" s="181">
        <f>Q441*H441</f>
        <v>0</v>
      </c>
      <c r="S441" s="181">
        <v>0</v>
      </c>
      <c r="T441" s="182">
        <f>S441*H441</f>
        <v>0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83" t="s">
        <v>88</v>
      </c>
      <c r="AT441" s="183" t="s">
        <v>127</v>
      </c>
      <c r="AU441" s="183" t="s">
        <v>82</v>
      </c>
      <c r="AY441" s="17" t="s">
        <v>125</v>
      </c>
      <c r="BE441" s="184">
        <f>IF(N441="základní",J441,0)</f>
        <v>0</v>
      </c>
      <c r="BF441" s="184">
        <f>IF(N441="snížená",J441,0)</f>
        <v>0</v>
      </c>
      <c r="BG441" s="184">
        <f>IF(N441="zákl. přenesená",J441,0)</f>
        <v>0</v>
      </c>
      <c r="BH441" s="184">
        <f>IF(N441="sníž. přenesená",J441,0)</f>
        <v>0</v>
      </c>
      <c r="BI441" s="184">
        <f>IF(N441="nulová",J441,0)</f>
        <v>0</v>
      </c>
      <c r="BJ441" s="17" t="s">
        <v>78</v>
      </c>
      <c r="BK441" s="184">
        <f>ROUND(I441*H441,2)</f>
        <v>0</v>
      </c>
      <c r="BL441" s="17" t="s">
        <v>88</v>
      </c>
      <c r="BM441" s="183" t="s">
        <v>771</v>
      </c>
    </row>
    <row r="442" s="13" customFormat="1">
      <c r="A442" s="13"/>
      <c r="B442" s="185"/>
      <c r="C442" s="13"/>
      <c r="D442" s="186" t="s">
        <v>135</v>
      </c>
      <c r="E442" s="187" t="s">
        <v>1</v>
      </c>
      <c r="F442" s="188" t="s">
        <v>772</v>
      </c>
      <c r="G442" s="13"/>
      <c r="H442" s="189">
        <v>112.90000000000001</v>
      </c>
      <c r="I442" s="190"/>
      <c r="J442" s="13"/>
      <c r="K442" s="13"/>
      <c r="L442" s="185"/>
      <c r="M442" s="191"/>
      <c r="N442" s="192"/>
      <c r="O442" s="192"/>
      <c r="P442" s="192"/>
      <c r="Q442" s="192"/>
      <c r="R442" s="192"/>
      <c r="S442" s="192"/>
      <c r="T442" s="19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187" t="s">
        <v>135</v>
      </c>
      <c r="AU442" s="187" t="s">
        <v>82</v>
      </c>
      <c r="AV442" s="13" t="s">
        <v>82</v>
      </c>
      <c r="AW442" s="13" t="s">
        <v>30</v>
      </c>
      <c r="AX442" s="13" t="s">
        <v>78</v>
      </c>
      <c r="AY442" s="187" t="s">
        <v>125</v>
      </c>
    </row>
    <row r="443" s="2" customFormat="1" ht="21.75" customHeight="1">
      <c r="A443" s="36"/>
      <c r="B443" s="170"/>
      <c r="C443" s="171" t="s">
        <v>773</v>
      </c>
      <c r="D443" s="171" t="s">
        <v>127</v>
      </c>
      <c r="E443" s="172" t="s">
        <v>774</v>
      </c>
      <c r="F443" s="173" t="s">
        <v>775</v>
      </c>
      <c r="G443" s="174" t="s">
        <v>191</v>
      </c>
      <c r="H443" s="175">
        <v>370</v>
      </c>
      <c r="I443" s="176"/>
      <c r="J443" s="177">
        <f>ROUND(I443*H443,2)</f>
        <v>0</v>
      </c>
      <c r="K443" s="178"/>
      <c r="L443" s="37"/>
      <c r="M443" s="179" t="s">
        <v>1</v>
      </c>
      <c r="N443" s="180" t="s">
        <v>38</v>
      </c>
      <c r="O443" s="75"/>
      <c r="P443" s="181">
        <f>O443*H443</f>
        <v>0</v>
      </c>
      <c r="Q443" s="181">
        <v>0</v>
      </c>
      <c r="R443" s="181">
        <f>Q443*H443</f>
        <v>0</v>
      </c>
      <c r="S443" s="181">
        <v>0</v>
      </c>
      <c r="T443" s="182">
        <f>S443*H443</f>
        <v>0</v>
      </c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R443" s="183" t="s">
        <v>88</v>
      </c>
      <c r="AT443" s="183" t="s">
        <v>127</v>
      </c>
      <c r="AU443" s="183" t="s">
        <v>82</v>
      </c>
      <c r="AY443" s="17" t="s">
        <v>125</v>
      </c>
      <c r="BE443" s="184">
        <f>IF(N443="základní",J443,0)</f>
        <v>0</v>
      </c>
      <c r="BF443" s="184">
        <f>IF(N443="snížená",J443,0)</f>
        <v>0</v>
      </c>
      <c r="BG443" s="184">
        <f>IF(N443="zákl. přenesená",J443,0)</f>
        <v>0</v>
      </c>
      <c r="BH443" s="184">
        <f>IF(N443="sníž. přenesená",J443,0)</f>
        <v>0</v>
      </c>
      <c r="BI443" s="184">
        <f>IF(N443="nulová",J443,0)</f>
        <v>0</v>
      </c>
      <c r="BJ443" s="17" t="s">
        <v>78</v>
      </c>
      <c r="BK443" s="184">
        <f>ROUND(I443*H443,2)</f>
        <v>0</v>
      </c>
      <c r="BL443" s="17" t="s">
        <v>88</v>
      </c>
      <c r="BM443" s="183" t="s">
        <v>776</v>
      </c>
    </row>
    <row r="444" s="13" customFormat="1">
      <c r="A444" s="13"/>
      <c r="B444" s="185"/>
      <c r="C444" s="13"/>
      <c r="D444" s="186" t="s">
        <v>135</v>
      </c>
      <c r="E444" s="187" t="s">
        <v>1</v>
      </c>
      <c r="F444" s="188" t="s">
        <v>193</v>
      </c>
      <c r="G444" s="13"/>
      <c r="H444" s="189">
        <v>370</v>
      </c>
      <c r="I444" s="190"/>
      <c r="J444" s="13"/>
      <c r="K444" s="13"/>
      <c r="L444" s="185"/>
      <c r="M444" s="191"/>
      <c r="N444" s="192"/>
      <c r="O444" s="192"/>
      <c r="P444" s="192"/>
      <c r="Q444" s="192"/>
      <c r="R444" s="192"/>
      <c r="S444" s="192"/>
      <c r="T444" s="19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187" t="s">
        <v>135</v>
      </c>
      <c r="AU444" s="187" t="s">
        <v>82</v>
      </c>
      <c r="AV444" s="13" t="s">
        <v>82</v>
      </c>
      <c r="AW444" s="13" t="s">
        <v>30</v>
      </c>
      <c r="AX444" s="13" t="s">
        <v>78</v>
      </c>
      <c r="AY444" s="187" t="s">
        <v>125</v>
      </c>
    </row>
    <row r="445" s="2" customFormat="1" ht="16.5" customHeight="1">
      <c r="A445" s="36"/>
      <c r="B445" s="170"/>
      <c r="C445" s="171" t="s">
        <v>777</v>
      </c>
      <c r="D445" s="171" t="s">
        <v>127</v>
      </c>
      <c r="E445" s="172" t="s">
        <v>778</v>
      </c>
      <c r="F445" s="173" t="s">
        <v>779</v>
      </c>
      <c r="G445" s="174" t="s">
        <v>191</v>
      </c>
      <c r="H445" s="175">
        <v>370</v>
      </c>
      <c r="I445" s="176"/>
      <c r="J445" s="177">
        <f>ROUND(I445*H445,2)</f>
        <v>0</v>
      </c>
      <c r="K445" s="178"/>
      <c r="L445" s="37"/>
      <c r="M445" s="179" t="s">
        <v>1</v>
      </c>
      <c r="N445" s="180" t="s">
        <v>38</v>
      </c>
      <c r="O445" s="75"/>
      <c r="P445" s="181">
        <f>O445*H445</f>
        <v>0</v>
      </c>
      <c r="Q445" s="181">
        <v>0</v>
      </c>
      <c r="R445" s="181">
        <f>Q445*H445</f>
        <v>0</v>
      </c>
      <c r="S445" s="181">
        <v>0</v>
      </c>
      <c r="T445" s="182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83" t="s">
        <v>88</v>
      </c>
      <c r="AT445" s="183" t="s">
        <v>127</v>
      </c>
      <c r="AU445" s="183" t="s">
        <v>82</v>
      </c>
      <c r="AY445" s="17" t="s">
        <v>125</v>
      </c>
      <c r="BE445" s="184">
        <f>IF(N445="základní",J445,0)</f>
        <v>0</v>
      </c>
      <c r="BF445" s="184">
        <f>IF(N445="snížená",J445,0)</f>
        <v>0</v>
      </c>
      <c r="BG445" s="184">
        <f>IF(N445="zákl. přenesená",J445,0)</f>
        <v>0</v>
      </c>
      <c r="BH445" s="184">
        <f>IF(N445="sníž. přenesená",J445,0)</f>
        <v>0</v>
      </c>
      <c r="BI445" s="184">
        <f>IF(N445="nulová",J445,0)</f>
        <v>0</v>
      </c>
      <c r="BJ445" s="17" t="s">
        <v>78</v>
      </c>
      <c r="BK445" s="184">
        <f>ROUND(I445*H445,2)</f>
        <v>0</v>
      </c>
      <c r="BL445" s="17" t="s">
        <v>88</v>
      </c>
      <c r="BM445" s="183" t="s">
        <v>780</v>
      </c>
    </row>
    <row r="446" s="13" customFormat="1">
      <c r="A446" s="13"/>
      <c r="B446" s="185"/>
      <c r="C446" s="13"/>
      <c r="D446" s="186" t="s">
        <v>135</v>
      </c>
      <c r="E446" s="187" t="s">
        <v>1</v>
      </c>
      <c r="F446" s="188" t="s">
        <v>193</v>
      </c>
      <c r="G446" s="13"/>
      <c r="H446" s="189">
        <v>370</v>
      </c>
      <c r="I446" s="190"/>
      <c r="J446" s="13"/>
      <c r="K446" s="13"/>
      <c r="L446" s="185"/>
      <c r="M446" s="191"/>
      <c r="N446" s="192"/>
      <c r="O446" s="192"/>
      <c r="P446" s="192"/>
      <c r="Q446" s="192"/>
      <c r="R446" s="192"/>
      <c r="S446" s="192"/>
      <c r="T446" s="19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87" t="s">
        <v>135</v>
      </c>
      <c r="AU446" s="187" t="s">
        <v>82</v>
      </c>
      <c r="AV446" s="13" t="s">
        <v>82</v>
      </c>
      <c r="AW446" s="13" t="s">
        <v>30</v>
      </c>
      <c r="AX446" s="13" t="s">
        <v>78</v>
      </c>
      <c r="AY446" s="187" t="s">
        <v>125</v>
      </c>
    </row>
    <row r="447" s="2" customFormat="1" ht="44.25" customHeight="1">
      <c r="A447" s="36"/>
      <c r="B447" s="170"/>
      <c r="C447" s="171" t="s">
        <v>781</v>
      </c>
      <c r="D447" s="171" t="s">
        <v>127</v>
      </c>
      <c r="E447" s="172" t="s">
        <v>782</v>
      </c>
      <c r="F447" s="173" t="s">
        <v>783</v>
      </c>
      <c r="G447" s="174" t="s">
        <v>191</v>
      </c>
      <c r="H447" s="175">
        <v>88</v>
      </c>
      <c r="I447" s="176"/>
      <c r="J447" s="177">
        <f>ROUND(I447*H447,2)</f>
        <v>0</v>
      </c>
      <c r="K447" s="178"/>
      <c r="L447" s="37"/>
      <c r="M447" s="179" t="s">
        <v>1</v>
      </c>
      <c r="N447" s="180" t="s">
        <v>38</v>
      </c>
      <c r="O447" s="75"/>
      <c r="P447" s="181">
        <f>O447*H447</f>
        <v>0</v>
      </c>
      <c r="Q447" s="181">
        <v>0</v>
      </c>
      <c r="R447" s="181">
        <f>Q447*H447</f>
        <v>0</v>
      </c>
      <c r="S447" s="181">
        <v>0</v>
      </c>
      <c r="T447" s="182">
        <f>S447*H447</f>
        <v>0</v>
      </c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R447" s="183" t="s">
        <v>88</v>
      </c>
      <c r="AT447" s="183" t="s">
        <v>127</v>
      </c>
      <c r="AU447" s="183" t="s">
        <v>82</v>
      </c>
      <c r="AY447" s="17" t="s">
        <v>125</v>
      </c>
      <c r="BE447" s="184">
        <f>IF(N447="základní",J447,0)</f>
        <v>0</v>
      </c>
      <c r="BF447" s="184">
        <f>IF(N447="snížená",J447,0)</f>
        <v>0</v>
      </c>
      <c r="BG447" s="184">
        <f>IF(N447="zákl. přenesená",J447,0)</f>
        <v>0</v>
      </c>
      <c r="BH447" s="184">
        <f>IF(N447="sníž. přenesená",J447,0)</f>
        <v>0</v>
      </c>
      <c r="BI447" s="184">
        <f>IF(N447="nulová",J447,0)</f>
        <v>0</v>
      </c>
      <c r="BJ447" s="17" t="s">
        <v>78</v>
      </c>
      <c r="BK447" s="184">
        <f>ROUND(I447*H447,2)</f>
        <v>0</v>
      </c>
      <c r="BL447" s="17" t="s">
        <v>88</v>
      </c>
      <c r="BM447" s="183" t="s">
        <v>784</v>
      </c>
    </row>
    <row r="448" s="2" customFormat="1" ht="66.75" customHeight="1">
      <c r="A448" s="36"/>
      <c r="B448" s="170"/>
      <c r="C448" s="171" t="s">
        <v>785</v>
      </c>
      <c r="D448" s="171" t="s">
        <v>127</v>
      </c>
      <c r="E448" s="172" t="s">
        <v>786</v>
      </c>
      <c r="F448" s="173" t="s">
        <v>787</v>
      </c>
      <c r="G448" s="174" t="s">
        <v>370</v>
      </c>
      <c r="H448" s="175">
        <v>3</v>
      </c>
      <c r="I448" s="176"/>
      <c r="J448" s="177">
        <f>ROUND(I448*H448,2)</f>
        <v>0</v>
      </c>
      <c r="K448" s="178"/>
      <c r="L448" s="37"/>
      <c r="M448" s="179" t="s">
        <v>1</v>
      </c>
      <c r="N448" s="180" t="s">
        <v>38</v>
      </c>
      <c r="O448" s="75"/>
      <c r="P448" s="181">
        <f>O448*H448</f>
        <v>0</v>
      </c>
      <c r="Q448" s="181">
        <v>0</v>
      </c>
      <c r="R448" s="181">
        <f>Q448*H448</f>
        <v>0</v>
      </c>
      <c r="S448" s="181">
        <v>0</v>
      </c>
      <c r="T448" s="182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83" t="s">
        <v>88</v>
      </c>
      <c r="AT448" s="183" t="s">
        <v>127</v>
      </c>
      <c r="AU448" s="183" t="s">
        <v>82</v>
      </c>
      <c r="AY448" s="17" t="s">
        <v>125</v>
      </c>
      <c r="BE448" s="184">
        <f>IF(N448="základní",J448,0)</f>
        <v>0</v>
      </c>
      <c r="BF448" s="184">
        <f>IF(N448="snížená",J448,0)</f>
        <v>0</v>
      </c>
      <c r="BG448" s="184">
        <f>IF(N448="zákl. přenesená",J448,0)</f>
        <v>0</v>
      </c>
      <c r="BH448" s="184">
        <f>IF(N448="sníž. přenesená",J448,0)</f>
        <v>0</v>
      </c>
      <c r="BI448" s="184">
        <f>IF(N448="nulová",J448,0)</f>
        <v>0</v>
      </c>
      <c r="BJ448" s="17" t="s">
        <v>78</v>
      </c>
      <c r="BK448" s="184">
        <f>ROUND(I448*H448,2)</f>
        <v>0</v>
      </c>
      <c r="BL448" s="17" t="s">
        <v>88</v>
      </c>
      <c r="BM448" s="183" t="s">
        <v>788</v>
      </c>
    </row>
    <row r="449" s="2" customFormat="1" ht="24.15" customHeight="1">
      <c r="A449" s="36"/>
      <c r="B449" s="170"/>
      <c r="C449" s="171" t="s">
        <v>789</v>
      </c>
      <c r="D449" s="171" t="s">
        <v>127</v>
      </c>
      <c r="E449" s="172" t="s">
        <v>790</v>
      </c>
      <c r="F449" s="173" t="s">
        <v>791</v>
      </c>
      <c r="G449" s="174" t="s">
        <v>191</v>
      </c>
      <c r="H449" s="175">
        <v>70</v>
      </c>
      <c r="I449" s="176"/>
      <c r="J449" s="177">
        <f>ROUND(I449*H449,2)</f>
        <v>0</v>
      </c>
      <c r="K449" s="178"/>
      <c r="L449" s="37"/>
      <c r="M449" s="179" t="s">
        <v>1</v>
      </c>
      <c r="N449" s="180" t="s">
        <v>38</v>
      </c>
      <c r="O449" s="75"/>
      <c r="P449" s="181">
        <f>O449*H449</f>
        <v>0</v>
      </c>
      <c r="Q449" s="181">
        <v>0</v>
      </c>
      <c r="R449" s="181">
        <f>Q449*H449</f>
        <v>0</v>
      </c>
      <c r="S449" s="181">
        <v>0</v>
      </c>
      <c r="T449" s="182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83" t="s">
        <v>88</v>
      </c>
      <c r="AT449" s="183" t="s">
        <v>127</v>
      </c>
      <c r="AU449" s="183" t="s">
        <v>82</v>
      </c>
      <c r="AY449" s="17" t="s">
        <v>125</v>
      </c>
      <c r="BE449" s="184">
        <f>IF(N449="základní",J449,0)</f>
        <v>0</v>
      </c>
      <c r="BF449" s="184">
        <f>IF(N449="snížená",J449,0)</f>
        <v>0</v>
      </c>
      <c r="BG449" s="184">
        <f>IF(N449="zákl. přenesená",J449,0)</f>
        <v>0</v>
      </c>
      <c r="BH449" s="184">
        <f>IF(N449="sníž. přenesená",J449,0)</f>
        <v>0</v>
      </c>
      <c r="BI449" s="184">
        <f>IF(N449="nulová",J449,0)</f>
        <v>0</v>
      </c>
      <c r="BJ449" s="17" t="s">
        <v>78</v>
      </c>
      <c r="BK449" s="184">
        <f>ROUND(I449*H449,2)</f>
        <v>0</v>
      </c>
      <c r="BL449" s="17" t="s">
        <v>88</v>
      </c>
      <c r="BM449" s="183" t="s">
        <v>792</v>
      </c>
    </row>
    <row r="450" s="13" customFormat="1">
      <c r="A450" s="13"/>
      <c r="B450" s="185"/>
      <c r="C450" s="13"/>
      <c r="D450" s="186" t="s">
        <v>135</v>
      </c>
      <c r="E450" s="187" t="s">
        <v>1</v>
      </c>
      <c r="F450" s="188" t="s">
        <v>793</v>
      </c>
      <c r="G450" s="13"/>
      <c r="H450" s="189">
        <v>70</v>
      </c>
      <c r="I450" s="190"/>
      <c r="J450" s="13"/>
      <c r="K450" s="13"/>
      <c r="L450" s="185"/>
      <c r="M450" s="191"/>
      <c r="N450" s="192"/>
      <c r="O450" s="192"/>
      <c r="P450" s="192"/>
      <c r="Q450" s="192"/>
      <c r="R450" s="192"/>
      <c r="S450" s="192"/>
      <c r="T450" s="19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187" t="s">
        <v>135</v>
      </c>
      <c r="AU450" s="187" t="s">
        <v>82</v>
      </c>
      <c r="AV450" s="13" t="s">
        <v>82</v>
      </c>
      <c r="AW450" s="13" t="s">
        <v>30</v>
      </c>
      <c r="AX450" s="13" t="s">
        <v>78</v>
      </c>
      <c r="AY450" s="187" t="s">
        <v>125</v>
      </c>
    </row>
    <row r="451" s="12" customFormat="1" ht="22.8" customHeight="1">
      <c r="A451" s="12"/>
      <c r="B451" s="157"/>
      <c r="C451" s="12"/>
      <c r="D451" s="158" t="s">
        <v>72</v>
      </c>
      <c r="E451" s="168" t="s">
        <v>794</v>
      </c>
      <c r="F451" s="168" t="s">
        <v>795</v>
      </c>
      <c r="G451" s="12"/>
      <c r="H451" s="12"/>
      <c r="I451" s="160"/>
      <c r="J451" s="169">
        <f>BK451</f>
        <v>0</v>
      </c>
      <c r="K451" s="12"/>
      <c r="L451" s="157"/>
      <c r="M451" s="162"/>
      <c r="N451" s="163"/>
      <c r="O451" s="163"/>
      <c r="P451" s="164">
        <f>SUM(P452:P479)</f>
        <v>0</v>
      </c>
      <c r="Q451" s="163"/>
      <c r="R451" s="164">
        <f>SUM(R452:R479)</f>
        <v>0</v>
      </c>
      <c r="S451" s="163"/>
      <c r="T451" s="165">
        <f>SUM(T452:T479)</f>
        <v>0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158" t="s">
        <v>78</v>
      </c>
      <c r="AT451" s="166" t="s">
        <v>72</v>
      </c>
      <c r="AU451" s="166" t="s">
        <v>78</v>
      </c>
      <c r="AY451" s="158" t="s">
        <v>125</v>
      </c>
      <c r="BK451" s="167">
        <f>SUM(BK452:BK479)</f>
        <v>0</v>
      </c>
    </row>
    <row r="452" s="2" customFormat="1" ht="21.75" customHeight="1">
      <c r="A452" s="36"/>
      <c r="B452" s="170"/>
      <c r="C452" s="171" t="s">
        <v>796</v>
      </c>
      <c r="D452" s="171" t="s">
        <v>127</v>
      </c>
      <c r="E452" s="172" t="s">
        <v>797</v>
      </c>
      <c r="F452" s="173" t="s">
        <v>798</v>
      </c>
      <c r="G452" s="174" t="s">
        <v>252</v>
      </c>
      <c r="H452" s="175">
        <v>1453.76</v>
      </c>
      <c r="I452" s="176"/>
      <c r="J452" s="177">
        <f>ROUND(I452*H452,2)</f>
        <v>0</v>
      </c>
      <c r="K452" s="178"/>
      <c r="L452" s="37"/>
      <c r="M452" s="179" t="s">
        <v>1</v>
      </c>
      <c r="N452" s="180" t="s">
        <v>38</v>
      </c>
      <c r="O452" s="75"/>
      <c r="P452" s="181">
        <f>O452*H452</f>
        <v>0</v>
      </c>
      <c r="Q452" s="181">
        <v>0</v>
      </c>
      <c r="R452" s="181">
        <f>Q452*H452</f>
        <v>0</v>
      </c>
      <c r="S452" s="181">
        <v>0</v>
      </c>
      <c r="T452" s="182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83" t="s">
        <v>88</v>
      </c>
      <c r="AT452" s="183" t="s">
        <v>127</v>
      </c>
      <c r="AU452" s="183" t="s">
        <v>82</v>
      </c>
      <c r="AY452" s="17" t="s">
        <v>125</v>
      </c>
      <c r="BE452" s="184">
        <f>IF(N452="základní",J452,0)</f>
        <v>0</v>
      </c>
      <c r="BF452" s="184">
        <f>IF(N452="snížená",J452,0)</f>
        <v>0</v>
      </c>
      <c r="BG452" s="184">
        <f>IF(N452="zákl. přenesená",J452,0)</f>
        <v>0</v>
      </c>
      <c r="BH452" s="184">
        <f>IF(N452="sníž. přenesená",J452,0)</f>
        <v>0</v>
      </c>
      <c r="BI452" s="184">
        <f>IF(N452="nulová",J452,0)</f>
        <v>0</v>
      </c>
      <c r="BJ452" s="17" t="s">
        <v>78</v>
      </c>
      <c r="BK452" s="184">
        <f>ROUND(I452*H452,2)</f>
        <v>0</v>
      </c>
      <c r="BL452" s="17" t="s">
        <v>88</v>
      </c>
      <c r="BM452" s="183" t="s">
        <v>799</v>
      </c>
    </row>
    <row r="453" s="13" customFormat="1">
      <c r="A453" s="13"/>
      <c r="B453" s="185"/>
      <c r="C453" s="13"/>
      <c r="D453" s="186" t="s">
        <v>135</v>
      </c>
      <c r="E453" s="187" t="s">
        <v>1</v>
      </c>
      <c r="F453" s="188" t="s">
        <v>800</v>
      </c>
      <c r="G453" s="13"/>
      <c r="H453" s="189">
        <v>1453.76</v>
      </c>
      <c r="I453" s="190"/>
      <c r="J453" s="13"/>
      <c r="K453" s="13"/>
      <c r="L453" s="185"/>
      <c r="M453" s="191"/>
      <c r="N453" s="192"/>
      <c r="O453" s="192"/>
      <c r="P453" s="192"/>
      <c r="Q453" s="192"/>
      <c r="R453" s="192"/>
      <c r="S453" s="192"/>
      <c r="T453" s="19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187" t="s">
        <v>135</v>
      </c>
      <c r="AU453" s="187" t="s">
        <v>82</v>
      </c>
      <c r="AV453" s="13" t="s">
        <v>82</v>
      </c>
      <c r="AW453" s="13" t="s">
        <v>30</v>
      </c>
      <c r="AX453" s="13" t="s">
        <v>78</v>
      </c>
      <c r="AY453" s="187" t="s">
        <v>125</v>
      </c>
    </row>
    <row r="454" s="2" customFormat="1" ht="24.15" customHeight="1">
      <c r="A454" s="36"/>
      <c r="B454" s="170"/>
      <c r="C454" s="171" t="s">
        <v>801</v>
      </c>
      <c r="D454" s="171" t="s">
        <v>127</v>
      </c>
      <c r="E454" s="172" t="s">
        <v>802</v>
      </c>
      <c r="F454" s="173" t="s">
        <v>803</v>
      </c>
      <c r="G454" s="174" t="s">
        <v>252</v>
      </c>
      <c r="H454" s="175">
        <v>23260.16</v>
      </c>
      <c r="I454" s="176"/>
      <c r="J454" s="177">
        <f>ROUND(I454*H454,2)</f>
        <v>0</v>
      </c>
      <c r="K454" s="178"/>
      <c r="L454" s="37"/>
      <c r="M454" s="179" t="s">
        <v>1</v>
      </c>
      <c r="N454" s="180" t="s">
        <v>38</v>
      </c>
      <c r="O454" s="75"/>
      <c r="P454" s="181">
        <f>O454*H454</f>
        <v>0</v>
      </c>
      <c r="Q454" s="181">
        <v>0</v>
      </c>
      <c r="R454" s="181">
        <f>Q454*H454</f>
        <v>0</v>
      </c>
      <c r="S454" s="181">
        <v>0</v>
      </c>
      <c r="T454" s="182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83" t="s">
        <v>88</v>
      </c>
      <c r="AT454" s="183" t="s">
        <v>127</v>
      </c>
      <c r="AU454" s="183" t="s">
        <v>82</v>
      </c>
      <c r="AY454" s="17" t="s">
        <v>125</v>
      </c>
      <c r="BE454" s="184">
        <f>IF(N454="základní",J454,0)</f>
        <v>0</v>
      </c>
      <c r="BF454" s="184">
        <f>IF(N454="snížená",J454,0)</f>
        <v>0</v>
      </c>
      <c r="BG454" s="184">
        <f>IF(N454="zákl. přenesená",J454,0)</f>
        <v>0</v>
      </c>
      <c r="BH454" s="184">
        <f>IF(N454="sníž. přenesená",J454,0)</f>
        <v>0</v>
      </c>
      <c r="BI454" s="184">
        <f>IF(N454="nulová",J454,0)</f>
        <v>0</v>
      </c>
      <c r="BJ454" s="17" t="s">
        <v>78</v>
      </c>
      <c r="BK454" s="184">
        <f>ROUND(I454*H454,2)</f>
        <v>0</v>
      </c>
      <c r="BL454" s="17" t="s">
        <v>88</v>
      </c>
      <c r="BM454" s="183" t="s">
        <v>804</v>
      </c>
    </row>
    <row r="455" s="13" customFormat="1">
      <c r="A455" s="13"/>
      <c r="B455" s="185"/>
      <c r="C455" s="13"/>
      <c r="D455" s="186" t="s">
        <v>135</v>
      </c>
      <c r="E455" s="187" t="s">
        <v>1</v>
      </c>
      <c r="F455" s="188" t="s">
        <v>805</v>
      </c>
      <c r="G455" s="13"/>
      <c r="H455" s="189">
        <v>23260.16</v>
      </c>
      <c r="I455" s="190"/>
      <c r="J455" s="13"/>
      <c r="K455" s="13"/>
      <c r="L455" s="185"/>
      <c r="M455" s="191"/>
      <c r="N455" s="192"/>
      <c r="O455" s="192"/>
      <c r="P455" s="192"/>
      <c r="Q455" s="192"/>
      <c r="R455" s="192"/>
      <c r="S455" s="192"/>
      <c r="T455" s="19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187" t="s">
        <v>135</v>
      </c>
      <c r="AU455" s="187" t="s">
        <v>82</v>
      </c>
      <c r="AV455" s="13" t="s">
        <v>82</v>
      </c>
      <c r="AW455" s="13" t="s">
        <v>30</v>
      </c>
      <c r="AX455" s="13" t="s">
        <v>78</v>
      </c>
      <c r="AY455" s="187" t="s">
        <v>125</v>
      </c>
    </row>
    <row r="456" s="2" customFormat="1" ht="21.75" customHeight="1">
      <c r="A456" s="36"/>
      <c r="B456" s="170"/>
      <c r="C456" s="171" t="s">
        <v>806</v>
      </c>
      <c r="D456" s="171" t="s">
        <v>127</v>
      </c>
      <c r="E456" s="172" t="s">
        <v>807</v>
      </c>
      <c r="F456" s="173" t="s">
        <v>808</v>
      </c>
      <c r="G456" s="174" t="s">
        <v>252</v>
      </c>
      <c r="H456" s="175">
        <v>1146.903</v>
      </c>
      <c r="I456" s="176"/>
      <c r="J456" s="177">
        <f>ROUND(I456*H456,2)</f>
        <v>0</v>
      </c>
      <c r="K456" s="178"/>
      <c r="L456" s="37"/>
      <c r="M456" s="179" t="s">
        <v>1</v>
      </c>
      <c r="N456" s="180" t="s">
        <v>38</v>
      </c>
      <c r="O456" s="75"/>
      <c r="P456" s="181">
        <f>O456*H456</f>
        <v>0</v>
      </c>
      <c r="Q456" s="181">
        <v>0</v>
      </c>
      <c r="R456" s="181">
        <f>Q456*H456</f>
        <v>0</v>
      </c>
      <c r="S456" s="181">
        <v>0</v>
      </c>
      <c r="T456" s="182">
        <f>S456*H456</f>
        <v>0</v>
      </c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R456" s="183" t="s">
        <v>88</v>
      </c>
      <c r="AT456" s="183" t="s">
        <v>127</v>
      </c>
      <c r="AU456" s="183" t="s">
        <v>82</v>
      </c>
      <c r="AY456" s="17" t="s">
        <v>125</v>
      </c>
      <c r="BE456" s="184">
        <f>IF(N456="základní",J456,0)</f>
        <v>0</v>
      </c>
      <c r="BF456" s="184">
        <f>IF(N456="snížená",J456,0)</f>
        <v>0</v>
      </c>
      <c r="BG456" s="184">
        <f>IF(N456="zákl. přenesená",J456,0)</f>
        <v>0</v>
      </c>
      <c r="BH456" s="184">
        <f>IF(N456="sníž. přenesená",J456,0)</f>
        <v>0</v>
      </c>
      <c r="BI456" s="184">
        <f>IF(N456="nulová",J456,0)</f>
        <v>0</v>
      </c>
      <c r="BJ456" s="17" t="s">
        <v>78</v>
      </c>
      <c r="BK456" s="184">
        <f>ROUND(I456*H456,2)</f>
        <v>0</v>
      </c>
      <c r="BL456" s="17" t="s">
        <v>88</v>
      </c>
      <c r="BM456" s="183" t="s">
        <v>809</v>
      </c>
    </row>
    <row r="457" s="13" customFormat="1">
      <c r="A457" s="13"/>
      <c r="B457" s="185"/>
      <c r="C457" s="13"/>
      <c r="D457" s="186" t="s">
        <v>135</v>
      </c>
      <c r="E457" s="187" t="s">
        <v>1</v>
      </c>
      <c r="F457" s="188" t="s">
        <v>810</v>
      </c>
      <c r="G457" s="13"/>
      <c r="H457" s="189">
        <v>1146.903</v>
      </c>
      <c r="I457" s="190"/>
      <c r="J457" s="13"/>
      <c r="K457" s="13"/>
      <c r="L457" s="185"/>
      <c r="M457" s="191"/>
      <c r="N457" s="192"/>
      <c r="O457" s="192"/>
      <c r="P457" s="192"/>
      <c r="Q457" s="192"/>
      <c r="R457" s="192"/>
      <c r="S457" s="192"/>
      <c r="T457" s="19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187" t="s">
        <v>135</v>
      </c>
      <c r="AU457" s="187" t="s">
        <v>82</v>
      </c>
      <c r="AV457" s="13" t="s">
        <v>82</v>
      </c>
      <c r="AW457" s="13" t="s">
        <v>30</v>
      </c>
      <c r="AX457" s="13" t="s">
        <v>78</v>
      </c>
      <c r="AY457" s="187" t="s">
        <v>125</v>
      </c>
    </row>
    <row r="458" s="2" customFormat="1" ht="24.15" customHeight="1">
      <c r="A458" s="36"/>
      <c r="B458" s="170"/>
      <c r="C458" s="171" t="s">
        <v>811</v>
      </c>
      <c r="D458" s="171" t="s">
        <v>127</v>
      </c>
      <c r="E458" s="172" t="s">
        <v>812</v>
      </c>
      <c r="F458" s="173" t="s">
        <v>813</v>
      </c>
      <c r="G458" s="174" t="s">
        <v>252</v>
      </c>
      <c r="H458" s="175">
        <v>242.19499999999999</v>
      </c>
      <c r="I458" s="176"/>
      <c r="J458" s="177">
        <f>ROUND(I458*H458,2)</f>
        <v>0</v>
      </c>
      <c r="K458" s="178"/>
      <c r="L458" s="37"/>
      <c r="M458" s="179" t="s">
        <v>1</v>
      </c>
      <c r="N458" s="180" t="s">
        <v>38</v>
      </c>
      <c r="O458" s="75"/>
      <c r="P458" s="181">
        <f>O458*H458</f>
        <v>0</v>
      </c>
      <c r="Q458" s="181">
        <v>0</v>
      </c>
      <c r="R458" s="181">
        <f>Q458*H458</f>
        <v>0</v>
      </c>
      <c r="S458" s="181">
        <v>0</v>
      </c>
      <c r="T458" s="182">
        <f>S458*H458</f>
        <v>0</v>
      </c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R458" s="183" t="s">
        <v>88</v>
      </c>
      <c r="AT458" s="183" t="s">
        <v>127</v>
      </c>
      <c r="AU458" s="183" t="s">
        <v>82</v>
      </c>
      <c r="AY458" s="17" t="s">
        <v>125</v>
      </c>
      <c r="BE458" s="184">
        <f>IF(N458="základní",J458,0)</f>
        <v>0</v>
      </c>
      <c r="BF458" s="184">
        <f>IF(N458="snížená",J458,0)</f>
        <v>0</v>
      </c>
      <c r="BG458" s="184">
        <f>IF(N458="zákl. přenesená",J458,0)</f>
        <v>0</v>
      </c>
      <c r="BH458" s="184">
        <f>IF(N458="sníž. přenesená",J458,0)</f>
        <v>0</v>
      </c>
      <c r="BI458" s="184">
        <f>IF(N458="nulová",J458,0)</f>
        <v>0</v>
      </c>
      <c r="BJ458" s="17" t="s">
        <v>78</v>
      </c>
      <c r="BK458" s="184">
        <f>ROUND(I458*H458,2)</f>
        <v>0</v>
      </c>
      <c r="BL458" s="17" t="s">
        <v>88</v>
      </c>
      <c r="BM458" s="183" t="s">
        <v>814</v>
      </c>
    </row>
    <row r="459" s="13" customFormat="1">
      <c r="A459" s="13"/>
      <c r="B459" s="185"/>
      <c r="C459" s="13"/>
      <c r="D459" s="186" t="s">
        <v>135</v>
      </c>
      <c r="E459" s="187" t="s">
        <v>1</v>
      </c>
      <c r="F459" s="188" t="s">
        <v>815</v>
      </c>
      <c r="G459" s="13"/>
      <c r="H459" s="189">
        <v>107.3</v>
      </c>
      <c r="I459" s="190"/>
      <c r="J459" s="13"/>
      <c r="K459" s="13"/>
      <c r="L459" s="185"/>
      <c r="M459" s="191"/>
      <c r="N459" s="192"/>
      <c r="O459" s="192"/>
      <c r="P459" s="192"/>
      <c r="Q459" s="192"/>
      <c r="R459" s="192"/>
      <c r="S459" s="192"/>
      <c r="T459" s="19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187" t="s">
        <v>135</v>
      </c>
      <c r="AU459" s="187" t="s">
        <v>82</v>
      </c>
      <c r="AV459" s="13" t="s">
        <v>82</v>
      </c>
      <c r="AW459" s="13" t="s">
        <v>30</v>
      </c>
      <c r="AX459" s="13" t="s">
        <v>73</v>
      </c>
      <c r="AY459" s="187" t="s">
        <v>125</v>
      </c>
    </row>
    <row r="460" s="13" customFormat="1">
      <c r="A460" s="13"/>
      <c r="B460" s="185"/>
      <c r="C460" s="13"/>
      <c r="D460" s="186" t="s">
        <v>135</v>
      </c>
      <c r="E460" s="187" t="s">
        <v>1</v>
      </c>
      <c r="F460" s="188" t="s">
        <v>816</v>
      </c>
      <c r="G460" s="13"/>
      <c r="H460" s="189">
        <v>134.89500000000001</v>
      </c>
      <c r="I460" s="190"/>
      <c r="J460" s="13"/>
      <c r="K460" s="13"/>
      <c r="L460" s="185"/>
      <c r="M460" s="191"/>
      <c r="N460" s="192"/>
      <c r="O460" s="192"/>
      <c r="P460" s="192"/>
      <c r="Q460" s="192"/>
      <c r="R460" s="192"/>
      <c r="S460" s="192"/>
      <c r="T460" s="19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187" t="s">
        <v>135</v>
      </c>
      <c r="AU460" s="187" t="s">
        <v>82</v>
      </c>
      <c r="AV460" s="13" t="s">
        <v>82</v>
      </c>
      <c r="AW460" s="13" t="s">
        <v>30</v>
      </c>
      <c r="AX460" s="13" t="s">
        <v>73</v>
      </c>
      <c r="AY460" s="187" t="s">
        <v>125</v>
      </c>
    </row>
    <row r="461" s="14" customFormat="1">
      <c r="A461" s="14"/>
      <c r="B461" s="194"/>
      <c r="C461" s="14"/>
      <c r="D461" s="186" t="s">
        <v>135</v>
      </c>
      <c r="E461" s="195" t="s">
        <v>1</v>
      </c>
      <c r="F461" s="196" t="s">
        <v>166</v>
      </c>
      <c r="G461" s="14"/>
      <c r="H461" s="197">
        <v>242.19499999999999</v>
      </c>
      <c r="I461" s="198"/>
      <c r="J461" s="14"/>
      <c r="K461" s="14"/>
      <c r="L461" s="194"/>
      <c r="M461" s="199"/>
      <c r="N461" s="200"/>
      <c r="O461" s="200"/>
      <c r="P461" s="200"/>
      <c r="Q461" s="200"/>
      <c r="R461" s="200"/>
      <c r="S461" s="200"/>
      <c r="T461" s="201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195" t="s">
        <v>135</v>
      </c>
      <c r="AU461" s="195" t="s">
        <v>82</v>
      </c>
      <c r="AV461" s="14" t="s">
        <v>88</v>
      </c>
      <c r="AW461" s="14" t="s">
        <v>30</v>
      </c>
      <c r="AX461" s="14" t="s">
        <v>78</v>
      </c>
      <c r="AY461" s="195" t="s">
        <v>125</v>
      </c>
    </row>
    <row r="462" s="2" customFormat="1" ht="24.15" customHeight="1">
      <c r="A462" s="36"/>
      <c r="B462" s="170"/>
      <c r="C462" s="171" t="s">
        <v>817</v>
      </c>
      <c r="D462" s="171" t="s">
        <v>127</v>
      </c>
      <c r="E462" s="172" t="s">
        <v>818</v>
      </c>
      <c r="F462" s="173" t="s">
        <v>819</v>
      </c>
      <c r="G462" s="174" t="s">
        <v>252</v>
      </c>
      <c r="H462" s="175">
        <v>18350.448</v>
      </c>
      <c r="I462" s="176"/>
      <c r="J462" s="177">
        <f>ROUND(I462*H462,2)</f>
        <v>0</v>
      </c>
      <c r="K462" s="178"/>
      <c r="L462" s="37"/>
      <c r="M462" s="179" t="s">
        <v>1</v>
      </c>
      <c r="N462" s="180" t="s">
        <v>38</v>
      </c>
      <c r="O462" s="75"/>
      <c r="P462" s="181">
        <f>O462*H462</f>
        <v>0</v>
      </c>
      <c r="Q462" s="181">
        <v>0</v>
      </c>
      <c r="R462" s="181">
        <f>Q462*H462</f>
        <v>0</v>
      </c>
      <c r="S462" s="181">
        <v>0</v>
      </c>
      <c r="T462" s="182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83" t="s">
        <v>88</v>
      </c>
      <c r="AT462" s="183" t="s">
        <v>127</v>
      </c>
      <c r="AU462" s="183" t="s">
        <v>82</v>
      </c>
      <c r="AY462" s="17" t="s">
        <v>125</v>
      </c>
      <c r="BE462" s="184">
        <f>IF(N462="základní",J462,0)</f>
        <v>0</v>
      </c>
      <c r="BF462" s="184">
        <f>IF(N462="snížená",J462,0)</f>
        <v>0</v>
      </c>
      <c r="BG462" s="184">
        <f>IF(N462="zákl. přenesená",J462,0)</f>
        <v>0</v>
      </c>
      <c r="BH462" s="184">
        <f>IF(N462="sníž. přenesená",J462,0)</f>
        <v>0</v>
      </c>
      <c r="BI462" s="184">
        <f>IF(N462="nulová",J462,0)</f>
        <v>0</v>
      </c>
      <c r="BJ462" s="17" t="s">
        <v>78</v>
      </c>
      <c r="BK462" s="184">
        <f>ROUND(I462*H462,2)</f>
        <v>0</v>
      </c>
      <c r="BL462" s="17" t="s">
        <v>88</v>
      </c>
      <c r="BM462" s="183" t="s">
        <v>820</v>
      </c>
    </row>
    <row r="463" s="13" customFormat="1">
      <c r="A463" s="13"/>
      <c r="B463" s="185"/>
      <c r="C463" s="13"/>
      <c r="D463" s="186" t="s">
        <v>135</v>
      </c>
      <c r="E463" s="187" t="s">
        <v>1</v>
      </c>
      <c r="F463" s="188" t="s">
        <v>821</v>
      </c>
      <c r="G463" s="13"/>
      <c r="H463" s="189">
        <v>18350.448</v>
      </c>
      <c r="I463" s="190"/>
      <c r="J463" s="13"/>
      <c r="K463" s="13"/>
      <c r="L463" s="185"/>
      <c r="M463" s="191"/>
      <c r="N463" s="192"/>
      <c r="O463" s="192"/>
      <c r="P463" s="192"/>
      <c r="Q463" s="192"/>
      <c r="R463" s="192"/>
      <c r="S463" s="192"/>
      <c r="T463" s="19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187" t="s">
        <v>135</v>
      </c>
      <c r="AU463" s="187" t="s">
        <v>82</v>
      </c>
      <c r="AV463" s="13" t="s">
        <v>82</v>
      </c>
      <c r="AW463" s="13" t="s">
        <v>30</v>
      </c>
      <c r="AX463" s="13" t="s">
        <v>78</v>
      </c>
      <c r="AY463" s="187" t="s">
        <v>125</v>
      </c>
    </row>
    <row r="464" s="2" customFormat="1" ht="24.15" customHeight="1">
      <c r="A464" s="36"/>
      <c r="B464" s="170"/>
      <c r="C464" s="171" t="s">
        <v>822</v>
      </c>
      <c r="D464" s="171" t="s">
        <v>127</v>
      </c>
      <c r="E464" s="172" t="s">
        <v>823</v>
      </c>
      <c r="F464" s="173" t="s">
        <v>824</v>
      </c>
      <c r="G464" s="174" t="s">
        <v>252</v>
      </c>
      <c r="H464" s="175">
        <v>242.19499999999999</v>
      </c>
      <c r="I464" s="176"/>
      <c r="J464" s="177">
        <f>ROUND(I464*H464,2)</f>
        <v>0</v>
      </c>
      <c r="K464" s="178"/>
      <c r="L464" s="37"/>
      <c r="M464" s="179" t="s">
        <v>1</v>
      </c>
      <c r="N464" s="180" t="s">
        <v>38</v>
      </c>
      <c r="O464" s="75"/>
      <c r="P464" s="181">
        <f>O464*H464</f>
        <v>0</v>
      </c>
      <c r="Q464" s="181">
        <v>0</v>
      </c>
      <c r="R464" s="181">
        <f>Q464*H464</f>
        <v>0</v>
      </c>
      <c r="S464" s="181">
        <v>0</v>
      </c>
      <c r="T464" s="182">
        <f>S464*H464</f>
        <v>0</v>
      </c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R464" s="183" t="s">
        <v>88</v>
      </c>
      <c r="AT464" s="183" t="s">
        <v>127</v>
      </c>
      <c r="AU464" s="183" t="s">
        <v>82</v>
      </c>
      <c r="AY464" s="17" t="s">
        <v>125</v>
      </c>
      <c r="BE464" s="184">
        <f>IF(N464="základní",J464,0)</f>
        <v>0</v>
      </c>
      <c r="BF464" s="184">
        <f>IF(N464="snížená",J464,0)</f>
        <v>0</v>
      </c>
      <c r="BG464" s="184">
        <f>IF(N464="zákl. přenesená",J464,0)</f>
        <v>0</v>
      </c>
      <c r="BH464" s="184">
        <f>IF(N464="sníž. přenesená",J464,0)</f>
        <v>0</v>
      </c>
      <c r="BI464" s="184">
        <f>IF(N464="nulová",J464,0)</f>
        <v>0</v>
      </c>
      <c r="BJ464" s="17" t="s">
        <v>78</v>
      </c>
      <c r="BK464" s="184">
        <f>ROUND(I464*H464,2)</f>
        <v>0</v>
      </c>
      <c r="BL464" s="17" t="s">
        <v>88</v>
      </c>
      <c r="BM464" s="183" t="s">
        <v>825</v>
      </c>
    </row>
    <row r="465" s="13" customFormat="1">
      <c r="A465" s="13"/>
      <c r="B465" s="185"/>
      <c r="C465" s="13"/>
      <c r="D465" s="186" t="s">
        <v>135</v>
      </c>
      <c r="E465" s="187" t="s">
        <v>1</v>
      </c>
      <c r="F465" s="188" t="s">
        <v>815</v>
      </c>
      <c r="G465" s="13"/>
      <c r="H465" s="189">
        <v>107.3</v>
      </c>
      <c r="I465" s="190"/>
      <c r="J465" s="13"/>
      <c r="K465" s="13"/>
      <c r="L465" s="185"/>
      <c r="M465" s="191"/>
      <c r="N465" s="192"/>
      <c r="O465" s="192"/>
      <c r="P465" s="192"/>
      <c r="Q465" s="192"/>
      <c r="R465" s="192"/>
      <c r="S465" s="192"/>
      <c r="T465" s="19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187" t="s">
        <v>135</v>
      </c>
      <c r="AU465" s="187" t="s">
        <v>82</v>
      </c>
      <c r="AV465" s="13" t="s">
        <v>82</v>
      </c>
      <c r="AW465" s="13" t="s">
        <v>30</v>
      </c>
      <c r="AX465" s="13" t="s">
        <v>73</v>
      </c>
      <c r="AY465" s="187" t="s">
        <v>125</v>
      </c>
    </row>
    <row r="466" s="13" customFormat="1">
      <c r="A466" s="13"/>
      <c r="B466" s="185"/>
      <c r="C466" s="13"/>
      <c r="D466" s="186" t="s">
        <v>135</v>
      </c>
      <c r="E466" s="187" t="s">
        <v>1</v>
      </c>
      <c r="F466" s="188" t="s">
        <v>816</v>
      </c>
      <c r="G466" s="13"/>
      <c r="H466" s="189">
        <v>134.89500000000001</v>
      </c>
      <c r="I466" s="190"/>
      <c r="J466" s="13"/>
      <c r="K466" s="13"/>
      <c r="L466" s="185"/>
      <c r="M466" s="191"/>
      <c r="N466" s="192"/>
      <c r="O466" s="192"/>
      <c r="P466" s="192"/>
      <c r="Q466" s="192"/>
      <c r="R466" s="192"/>
      <c r="S466" s="192"/>
      <c r="T466" s="19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187" t="s">
        <v>135</v>
      </c>
      <c r="AU466" s="187" t="s">
        <v>82</v>
      </c>
      <c r="AV466" s="13" t="s">
        <v>82</v>
      </c>
      <c r="AW466" s="13" t="s">
        <v>30</v>
      </c>
      <c r="AX466" s="13" t="s">
        <v>73</v>
      </c>
      <c r="AY466" s="187" t="s">
        <v>125</v>
      </c>
    </row>
    <row r="467" s="14" customFormat="1">
      <c r="A467" s="14"/>
      <c r="B467" s="194"/>
      <c r="C467" s="14"/>
      <c r="D467" s="186" t="s">
        <v>135</v>
      </c>
      <c r="E467" s="195" t="s">
        <v>1</v>
      </c>
      <c r="F467" s="196" t="s">
        <v>166</v>
      </c>
      <c r="G467" s="14"/>
      <c r="H467" s="197">
        <v>242.19499999999999</v>
      </c>
      <c r="I467" s="198"/>
      <c r="J467" s="14"/>
      <c r="K467" s="14"/>
      <c r="L467" s="194"/>
      <c r="M467" s="199"/>
      <c r="N467" s="200"/>
      <c r="O467" s="200"/>
      <c r="P467" s="200"/>
      <c r="Q467" s="200"/>
      <c r="R467" s="200"/>
      <c r="S467" s="200"/>
      <c r="T467" s="201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195" t="s">
        <v>135</v>
      </c>
      <c r="AU467" s="195" t="s">
        <v>82</v>
      </c>
      <c r="AV467" s="14" t="s">
        <v>88</v>
      </c>
      <c r="AW467" s="14" t="s">
        <v>30</v>
      </c>
      <c r="AX467" s="14" t="s">
        <v>78</v>
      </c>
      <c r="AY467" s="195" t="s">
        <v>125</v>
      </c>
    </row>
    <row r="468" s="2" customFormat="1" ht="24.15" customHeight="1">
      <c r="A468" s="36"/>
      <c r="B468" s="170"/>
      <c r="C468" s="171" t="s">
        <v>826</v>
      </c>
      <c r="D468" s="171" t="s">
        <v>127</v>
      </c>
      <c r="E468" s="172" t="s">
        <v>827</v>
      </c>
      <c r="F468" s="173" t="s">
        <v>828</v>
      </c>
      <c r="G468" s="174" t="s">
        <v>252</v>
      </c>
      <c r="H468" s="175">
        <v>242.19499999999999</v>
      </c>
      <c r="I468" s="176"/>
      <c r="J468" s="177">
        <f>ROUND(I468*H468,2)</f>
        <v>0</v>
      </c>
      <c r="K468" s="178"/>
      <c r="L468" s="37"/>
      <c r="M468" s="179" t="s">
        <v>1</v>
      </c>
      <c r="N468" s="180" t="s">
        <v>38</v>
      </c>
      <c r="O468" s="75"/>
      <c r="P468" s="181">
        <f>O468*H468</f>
        <v>0</v>
      </c>
      <c r="Q468" s="181">
        <v>0</v>
      </c>
      <c r="R468" s="181">
        <f>Q468*H468</f>
        <v>0</v>
      </c>
      <c r="S468" s="181">
        <v>0</v>
      </c>
      <c r="T468" s="182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83" t="s">
        <v>88</v>
      </c>
      <c r="AT468" s="183" t="s">
        <v>127</v>
      </c>
      <c r="AU468" s="183" t="s">
        <v>82</v>
      </c>
      <c r="AY468" s="17" t="s">
        <v>125</v>
      </c>
      <c r="BE468" s="184">
        <f>IF(N468="základní",J468,0)</f>
        <v>0</v>
      </c>
      <c r="BF468" s="184">
        <f>IF(N468="snížená",J468,0)</f>
        <v>0</v>
      </c>
      <c r="BG468" s="184">
        <f>IF(N468="zákl. přenesená",J468,0)</f>
        <v>0</v>
      </c>
      <c r="BH468" s="184">
        <f>IF(N468="sníž. přenesená",J468,0)</f>
        <v>0</v>
      </c>
      <c r="BI468" s="184">
        <f>IF(N468="nulová",J468,0)</f>
        <v>0</v>
      </c>
      <c r="BJ468" s="17" t="s">
        <v>78</v>
      </c>
      <c r="BK468" s="184">
        <f>ROUND(I468*H468,2)</f>
        <v>0</v>
      </c>
      <c r="BL468" s="17" t="s">
        <v>88</v>
      </c>
      <c r="BM468" s="183" t="s">
        <v>829</v>
      </c>
    </row>
    <row r="469" s="13" customFormat="1">
      <c r="A469" s="13"/>
      <c r="B469" s="185"/>
      <c r="C469" s="13"/>
      <c r="D469" s="186" t="s">
        <v>135</v>
      </c>
      <c r="E469" s="187" t="s">
        <v>1</v>
      </c>
      <c r="F469" s="188" t="s">
        <v>815</v>
      </c>
      <c r="G469" s="13"/>
      <c r="H469" s="189">
        <v>107.3</v>
      </c>
      <c r="I469" s="190"/>
      <c r="J469" s="13"/>
      <c r="K469" s="13"/>
      <c r="L469" s="185"/>
      <c r="M469" s="191"/>
      <c r="N469" s="192"/>
      <c r="O469" s="192"/>
      <c r="P469" s="192"/>
      <c r="Q469" s="192"/>
      <c r="R469" s="192"/>
      <c r="S469" s="192"/>
      <c r="T469" s="19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187" t="s">
        <v>135</v>
      </c>
      <c r="AU469" s="187" t="s">
        <v>82</v>
      </c>
      <c r="AV469" s="13" t="s">
        <v>82</v>
      </c>
      <c r="AW469" s="13" t="s">
        <v>30</v>
      </c>
      <c r="AX469" s="13" t="s">
        <v>73</v>
      </c>
      <c r="AY469" s="187" t="s">
        <v>125</v>
      </c>
    </row>
    <row r="470" s="13" customFormat="1">
      <c r="A470" s="13"/>
      <c r="B470" s="185"/>
      <c r="C470" s="13"/>
      <c r="D470" s="186" t="s">
        <v>135</v>
      </c>
      <c r="E470" s="187" t="s">
        <v>1</v>
      </c>
      <c r="F470" s="188" t="s">
        <v>816</v>
      </c>
      <c r="G470" s="13"/>
      <c r="H470" s="189">
        <v>134.89500000000001</v>
      </c>
      <c r="I470" s="190"/>
      <c r="J470" s="13"/>
      <c r="K470" s="13"/>
      <c r="L470" s="185"/>
      <c r="M470" s="191"/>
      <c r="N470" s="192"/>
      <c r="O470" s="192"/>
      <c r="P470" s="192"/>
      <c r="Q470" s="192"/>
      <c r="R470" s="192"/>
      <c r="S470" s="192"/>
      <c r="T470" s="19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187" t="s">
        <v>135</v>
      </c>
      <c r="AU470" s="187" t="s">
        <v>82</v>
      </c>
      <c r="AV470" s="13" t="s">
        <v>82</v>
      </c>
      <c r="AW470" s="13" t="s">
        <v>30</v>
      </c>
      <c r="AX470" s="13" t="s">
        <v>73</v>
      </c>
      <c r="AY470" s="187" t="s">
        <v>125</v>
      </c>
    </row>
    <row r="471" s="14" customFormat="1">
      <c r="A471" s="14"/>
      <c r="B471" s="194"/>
      <c r="C471" s="14"/>
      <c r="D471" s="186" t="s">
        <v>135</v>
      </c>
      <c r="E471" s="195" t="s">
        <v>1</v>
      </c>
      <c r="F471" s="196" t="s">
        <v>166</v>
      </c>
      <c r="G471" s="14"/>
      <c r="H471" s="197">
        <v>242.19499999999999</v>
      </c>
      <c r="I471" s="198"/>
      <c r="J471" s="14"/>
      <c r="K471" s="14"/>
      <c r="L471" s="194"/>
      <c r="M471" s="199"/>
      <c r="N471" s="200"/>
      <c r="O471" s="200"/>
      <c r="P471" s="200"/>
      <c r="Q471" s="200"/>
      <c r="R471" s="200"/>
      <c r="S471" s="200"/>
      <c r="T471" s="201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195" t="s">
        <v>135</v>
      </c>
      <c r="AU471" s="195" t="s">
        <v>82</v>
      </c>
      <c r="AV471" s="14" t="s">
        <v>88</v>
      </c>
      <c r="AW471" s="14" t="s">
        <v>30</v>
      </c>
      <c r="AX471" s="14" t="s">
        <v>78</v>
      </c>
      <c r="AY471" s="195" t="s">
        <v>125</v>
      </c>
    </row>
    <row r="472" s="2" customFormat="1" ht="24.15" customHeight="1">
      <c r="A472" s="36"/>
      <c r="B472" s="170"/>
      <c r="C472" s="171" t="s">
        <v>830</v>
      </c>
      <c r="D472" s="171" t="s">
        <v>127</v>
      </c>
      <c r="E472" s="172" t="s">
        <v>831</v>
      </c>
      <c r="F472" s="173" t="s">
        <v>832</v>
      </c>
      <c r="G472" s="174" t="s">
        <v>252</v>
      </c>
      <c r="H472" s="175">
        <v>107.3</v>
      </c>
      <c r="I472" s="176"/>
      <c r="J472" s="177">
        <f>ROUND(I472*H472,2)</f>
        <v>0</v>
      </c>
      <c r="K472" s="178"/>
      <c r="L472" s="37"/>
      <c r="M472" s="179" t="s">
        <v>1</v>
      </c>
      <c r="N472" s="180" t="s">
        <v>38</v>
      </c>
      <c r="O472" s="75"/>
      <c r="P472" s="181">
        <f>O472*H472</f>
        <v>0</v>
      </c>
      <c r="Q472" s="181">
        <v>0</v>
      </c>
      <c r="R472" s="181">
        <f>Q472*H472</f>
        <v>0</v>
      </c>
      <c r="S472" s="181">
        <v>0</v>
      </c>
      <c r="T472" s="182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83" t="s">
        <v>88</v>
      </c>
      <c r="AT472" s="183" t="s">
        <v>127</v>
      </c>
      <c r="AU472" s="183" t="s">
        <v>82</v>
      </c>
      <c r="AY472" s="17" t="s">
        <v>125</v>
      </c>
      <c r="BE472" s="184">
        <f>IF(N472="základní",J472,0)</f>
        <v>0</v>
      </c>
      <c r="BF472" s="184">
        <f>IF(N472="snížená",J472,0)</f>
        <v>0</v>
      </c>
      <c r="BG472" s="184">
        <f>IF(N472="zákl. přenesená",J472,0)</f>
        <v>0</v>
      </c>
      <c r="BH472" s="184">
        <f>IF(N472="sníž. přenesená",J472,0)</f>
        <v>0</v>
      </c>
      <c r="BI472" s="184">
        <f>IF(N472="nulová",J472,0)</f>
        <v>0</v>
      </c>
      <c r="BJ472" s="17" t="s">
        <v>78</v>
      </c>
      <c r="BK472" s="184">
        <f>ROUND(I472*H472,2)</f>
        <v>0</v>
      </c>
      <c r="BL472" s="17" t="s">
        <v>88</v>
      </c>
      <c r="BM472" s="183" t="s">
        <v>833</v>
      </c>
    </row>
    <row r="473" s="13" customFormat="1">
      <c r="A473" s="13"/>
      <c r="B473" s="185"/>
      <c r="C473" s="13"/>
      <c r="D473" s="186" t="s">
        <v>135</v>
      </c>
      <c r="E473" s="187" t="s">
        <v>1</v>
      </c>
      <c r="F473" s="188" t="s">
        <v>815</v>
      </c>
      <c r="G473" s="13"/>
      <c r="H473" s="189">
        <v>107.3</v>
      </c>
      <c r="I473" s="190"/>
      <c r="J473" s="13"/>
      <c r="K473" s="13"/>
      <c r="L473" s="185"/>
      <c r="M473" s="191"/>
      <c r="N473" s="192"/>
      <c r="O473" s="192"/>
      <c r="P473" s="192"/>
      <c r="Q473" s="192"/>
      <c r="R473" s="192"/>
      <c r="S473" s="192"/>
      <c r="T473" s="19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187" t="s">
        <v>135</v>
      </c>
      <c r="AU473" s="187" t="s">
        <v>82</v>
      </c>
      <c r="AV473" s="13" t="s">
        <v>82</v>
      </c>
      <c r="AW473" s="13" t="s">
        <v>30</v>
      </c>
      <c r="AX473" s="13" t="s">
        <v>78</v>
      </c>
      <c r="AY473" s="187" t="s">
        <v>125</v>
      </c>
    </row>
    <row r="474" s="2" customFormat="1" ht="37.8" customHeight="1">
      <c r="A474" s="36"/>
      <c r="B474" s="170"/>
      <c r="C474" s="171" t="s">
        <v>834</v>
      </c>
      <c r="D474" s="171" t="s">
        <v>127</v>
      </c>
      <c r="E474" s="172" t="s">
        <v>835</v>
      </c>
      <c r="F474" s="173" t="s">
        <v>836</v>
      </c>
      <c r="G474" s="174" t="s">
        <v>252</v>
      </c>
      <c r="H474" s="175">
        <v>280.72500000000002</v>
      </c>
      <c r="I474" s="176"/>
      <c r="J474" s="177">
        <f>ROUND(I474*H474,2)</f>
        <v>0</v>
      </c>
      <c r="K474" s="178"/>
      <c r="L474" s="37"/>
      <c r="M474" s="179" t="s">
        <v>1</v>
      </c>
      <c r="N474" s="180" t="s">
        <v>38</v>
      </c>
      <c r="O474" s="75"/>
      <c r="P474" s="181">
        <f>O474*H474</f>
        <v>0</v>
      </c>
      <c r="Q474" s="181">
        <v>0</v>
      </c>
      <c r="R474" s="181">
        <f>Q474*H474</f>
        <v>0</v>
      </c>
      <c r="S474" s="181">
        <v>0</v>
      </c>
      <c r="T474" s="182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83" t="s">
        <v>88</v>
      </c>
      <c r="AT474" s="183" t="s">
        <v>127</v>
      </c>
      <c r="AU474" s="183" t="s">
        <v>82</v>
      </c>
      <c r="AY474" s="17" t="s">
        <v>125</v>
      </c>
      <c r="BE474" s="184">
        <f>IF(N474="základní",J474,0)</f>
        <v>0</v>
      </c>
      <c r="BF474" s="184">
        <f>IF(N474="snížená",J474,0)</f>
        <v>0</v>
      </c>
      <c r="BG474" s="184">
        <f>IF(N474="zákl. přenesená",J474,0)</f>
        <v>0</v>
      </c>
      <c r="BH474" s="184">
        <f>IF(N474="sníž. přenesená",J474,0)</f>
        <v>0</v>
      </c>
      <c r="BI474" s="184">
        <f>IF(N474="nulová",J474,0)</f>
        <v>0</v>
      </c>
      <c r="BJ474" s="17" t="s">
        <v>78</v>
      </c>
      <c r="BK474" s="184">
        <f>ROUND(I474*H474,2)</f>
        <v>0</v>
      </c>
      <c r="BL474" s="17" t="s">
        <v>88</v>
      </c>
      <c r="BM474" s="183" t="s">
        <v>837</v>
      </c>
    </row>
    <row r="475" s="13" customFormat="1">
      <c r="A475" s="13"/>
      <c r="B475" s="185"/>
      <c r="C475" s="13"/>
      <c r="D475" s="186" t="s">
        <v>135</v>
      </c>
      <c r="E475" s="187" t="s">
        <v>1</v>
      </c>
      <c r="F475" s="188" t="s">
        <v>838</v>
      </c>
      <c r="G475" s="13"/>
      <c r="H475" s="189">
        <v>280.72500000000002</v>
      </c>
      <c r="I475" s="190"/>
      <c r="J475" s="13"/>
      <c r="K475" s="13"/>
      <c r="L475" s="185"/>
      <c r="M475" s="191"/>
      <c r="N475" s="192"/>
      <c r="O475" s="192"/>
      <c r="P475" s="192"/>
      <c r="Q475" s="192"/>
      <c r="R475" s="192"/>
      <c r="S475" s="192"/>
      <c r="T475" s="19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187" t="s">
        <v>135</v>
      </c>
      <c r="AU475" s="187" t="s">
        <v>82</v>
      </c>
      <c r="AV475" s="13" t="s">
        <v>82</v>
      </c>
      <c r="AW475" s="13" t="s">
        <v>30</v>
      </c>
      <c r="AX475" s="13" t="s">
        <v>78</v>
      </c>
      <c r="AY475" s="187" t="s">
        <v>125</v>
      </c>
    </row>
    <row r="476" s="2" customFormat="1" ht="44.25" customHeight="1">
      <c r="A476" s="36"/>
      <c r="B476" s="170"/>
      <c r="C476" s="171" t="s">
        <v>839</v>
      </c>
      <c r="D476" s="171" t="s">
        <v>127</v>
      </c>
      <c r="E476" s="172" t="s">
        <v>840</v>
      </c>
      <c r="F476" s="173" t="s">
        <v>841</v>
      </c>
      <c r="G476" s="174" t="s">
        <v>252</v>
      </c>
      <c r="H476" s="175">
        <v>1760.03</v>
      </c>
      <c r="I476" s="176"/>
      <c r="J476" s="177">
        <f>ROUND(I476*H476,2)</f>
        <v>0</v>
      </c>
      <c r="K476" s="178"/>
      <c r="L476" s="37"/>
      <c r="M476" s="179" t="s">
        <v>1</v>
      </c>
      <c r="N476" s="180" t="s">
        <v>38</v>
      </c>
      <c r="O476" s="75"/>
      <c r="P476" s="181">
        <f>O476*H476</f>
        <v>0</v>
      </c>
      <c r="Q476" s="181">
        <v>0</v>
      </c>
      <c r="R476" s="181">
        <f>Q476*H476</f>
        <v>0</v>
      </c>
      <c r="S476" s="181">
        <v>0</v>
      </c>
      <c r="T476" s="182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83" t="s">
        <v>88</v>
      </c>
      <c r="AT476" s="183" t="s">
        <v>127</v>
      </c>
      <c r="AU476" s="183" t="s">
        <v>82</v>
      </c>
      <c r="AY476" s="17" t="s">
        <v>125</v>
      </c>
      <c r="BE476" s="184">
        <f>IF(N476="základní",J476,0)</f>
        <v>0</v>
      </c>
      <c r="BF476" s="184">
        <f>IF(N476="snížená",J476,0)</f>
        <v>0</v>
      </c>
      <c r="BG476" s="184">
        <f>IF(N476="zákl. přenesená",J476,0)</f>
        <v>0</v>
      </c>
      <c r="BH476" s="184">
        <f>IF(N476="sníž. přenesená",J476,0)</f>
        <v>0</v>
      </c>
      <c r="BI476" s="184">
        <f>IF(N476="nulová",J476,0)</f>
        <v>0</v>
      </c>
      <c r="BJ476" s="17" t="s">
        <v>78</v>
      </c>
      <c r="BK476" s="184">
        <f>ROUND(I476*H476,2)</f>
        <v>0</v>
      </c>
      <c r="BL476" s="17" t="s">
        <v>88</v>
      </c>
      <c r="BM476" s="183" t="s">
        <v>842</v>
      </c>
    </row>
    <row r="477" s="13" customFormat="1">
      <c r="A477" s="13"/>
      <c r="B477" s="185"/>
      <c r="C477" s="13"/>
      <c r="D477" s="186" t="s">
        <v>135</v>
      </c>
      <c r="E477" s="187" t="s">
        <v>1</v>
      </c>
      <c r="F477" s="188" t="s">
        <v>843</v>
      </c>
      <c r="G477" s="13"/>
      <c r="H477" s="189">
        <v>1760.03</v>
      </c>
      <c r="I477" s="190"/>
      <c r="J477" s="13"/>
      <c r="K477" s="13"/>
      <c r="L477" s="185"/>
      <c r="M477" s="191"/>
      <c r="N477" s="192"/>
      <c r="O477" s="192"/>
      <c r="P477" s="192"/>
      <c r="Q477" s="192"/>
      <c r="R477" s="192"/>
      <c r="S477" s="192"/>
      <c r="T477" s="19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187" t="s">
        <v>135</v>
      </c>
      <c r="AU477" s="187" t="s">
        <v>82</v>
      </c>
      <c r="AV477" s="13" t="s">
        <v>82</v>
      </c>
      <c r="AW477" s="13" t="s">
        <v>30</v>
      </c>
      <c r="AX477" s="13" t="s">
        <v>78</v>
      </c>
      <c r="AY477" s="187" t="s">
        <v>125</v>
      </c>
    </row>
    <row r="478" s="2" customFormat="1" ht="44.25" customHeight="1">
      <c r="A478" s="36"/>
      <c r="B478" s="170"/>
      <c r="C478" s="171" t="s">
        <v>844</v>
      </c>
      <c r="D478" s="171" t="s">
        <v>127</v>
      </c>
      <c r="E478" s="172" t="s">
        <v>845</v>
      </c>
      <c r="F478" s="173" t="s">
        <v>846</v>
      </c>
      <c r="G478" s="174" t="s">
        <v>252</v>
      </c>
      <c r="H478" s="175">
        <v>559.90800000000002</v>
      </c>
      <c r="I478" s="176"/>
      <c r="J478" s="177">
        <f>ROUND(I478*H478,2)</f>
        <v>0</v>
      </c>
      <c r="K478" s="178"/>
      <c r="L478" s="37"/>
      <c r="M478" s="179" t="s">
        <v>1</v>
      </c>
      <c r="N478" s="180" t="s">
        <v>38</v>
      </c>
      <c r="O478" s="75"/>
      <c r="P478" s="181">
        <f>O478*H478</f>
        <v>0</v>
      </c>
      <c r="Q478" s="181">
        <v>0</v>
      </c>
      <c r="R478" s="181">
        <f>Q478*H478</f>
        <v>0</v>
      </c>
      <c r="S478" s="181">
        <v>0</v>
      </c>
      <c r="T478" s="182">
        <f>S478*H478</f>
        <v>0</v>
      </c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R478" s="183" t="s">
        <v>88</v>
      </c>
      <c r="AT478" s="183" t="s">
        <v>127</v>
      </c>
      <c r="AU478" s="183" t="s">
        <v>82</v>
      </c>
      <c r="AY478" s="17" t="s">
        <v>125</v>
      </c>
      <c r="BE478" s="184">
        <f>IF(N478="základní",J478,0)</f>
        <v>0</v>
      </c>
      <c r="BF478" s="184">
        <f>IF(N478="snížená",J478,0)</f>
        <v>0</v>
      </c>
      <c r="BG478" s="184">
        <f>IF(N478="zákl. přenesená",J478,0)</f>
        <v>0</v>
      </c>
      <c r="BH478" s="184">
        <f>IF(N478="sníž. přenesená",J478,0)</f>
        <v>0</v>
      </c>
      <c r="BI478" s="184">
        <f>IF(N478="nulová",J478,0)</f>
        <v>0</v>
      </c>
      <c r="BJ478" s="17" t="s">
        <v>78</v>
      </c>
      <c r="BK478" s="184">
        <f>ROUND(I478*H478,2)</f>
        <v>0</v>
      </c>
      <c r="BL478" s="17" t="s">
        <v>88</v>
      </c>
      <c r="BM478" s="183" t="s">
        <v>847</v>
      </c>
    </row>
    <row r="479" s="13" customFormat="1">
      <c r="A479" s="13"/>
      <c r="B479" s="185"/>
      <c r="C479" s="13"/>
      <c r="D479" s="186" t="s">
        <v>135</v>
      </c>
      <c r="E479" s="187" t="s">
        <v>1</v>
      </c>
      <c r="F479" s="188" t="s">
        <v>848</v>
      </c>
      <c r="G479" s="13"/>
      <c r="H479" s="189">
        <v>559.90800000000002</v>
      </c>
      <c r="I479" s="190"/>
      <c r="J479" s="13"/>
      <c r="K479" s="13"/>
      <c r="L479" s="185"/>
      <c r="M479" s="191"/>
      <c r="N479" s="192"/>
      <c r="O479" s="192"/>
      <c r="P479" s="192"/>
      <c r="Q479" s="192"/>
      <c r="R479" s="192"/>
      <c r="S479" s="192"/>
      <c r="T479" s="19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187" t="s">
        <v>135</v>
      </c>
      <c r="AU479" s="187" t="s">
        <v>82</v>
      </c>
      <c r="AV479" s="13" t="s">
        <v>82</v>
      </c>
      <c r="AW479" s="13" t="s">
        <v>30</v>
      </c>
      <c r="AX479" s="13" t="s">
        <v>78</v>
      </c>
      <c r="AY479" s="187" t="s">
        <v>125</v>
      </c>
    </row>
    <row r="480" s="12" customFormat="1" ht="22.8" customHeight="1">
      <c r="A480" s="12"/>
      <c r="B480" s="157"/>
      <c r="C480" s="12"/>
      <c r="D480" s="158" t="s">
        <v>72</v>
      </c>
      <c r="E480" s="168" t="s">
        <v>849</v>
      </c>
      <c r="F480" s="168" t="s">
        <v>850</v>
      </c>
      <c r="G480" s="12"/>
      <c r="H480" s="12"/>
      <c r="I480" s="160"/>
      <c r="J480" s="169">
        <f>BK480</f>
        <v>0</v>
      </c>
      <c r="K480" s="12"/>
      <c r="L480" s="157"/>
      <c r="M480" s="162"/>
      <c r="N480" s="163"/>
      <c r="O480" s="163"/>
      <c r="P480" s="164">
        <f>P481</f>
        <v>0</v>
      </c>
      <c r="Q480" s="163"/>
      <c r="R480" s="164">
        <f>R481</f>
        <v>0</v>
      </c>
      <c r="S480" s="163"/>
      <c r="T480" s="165">
        <f>T481</f>
        <v>0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158" t="s">
        <v>78</v>
      </c>
      <c r="AT480" s="166" t="s">
        <v>72</v>
      </c>
      <c r="AU480" s="166" t="s">
        <v>78</v>
      </c>
      <c r="AY480" s="158" t="s">
        <v>125</v>
      </c>
      <c r="BK480" s="167">
        <f>BK481</f>
        <v>0</v>
      </c>
    </row>
    <row r="481" s="2" customFormat="1" ht="24.15" customHeight="1">
      <c r="A481" s="36"/>
      <c r="B481" s="170"/>
      <c r="C481" s="171" t="s">
        <v>851</v>
      </c>
      <c r="D481" s="171" t="s">
        <v>127</v>
      </c>
      <c r="E481" s="172" t="s">
        <v>852</v>
      </c>
      <c r="F481" s="173" t="s">
        <v>853</v>
      </c>
      <c r="G481" s="174" t="s">
        <v>252</v>
      </c>
      <c r="H481" s="175">
        <v>1142.963</v>
      </c>
      <c r="I481" s="176"/>
      <c r="J481" s="177">
        <f>ROUND(I481*H481,2)</f>
        <v>0</v>
      </c>
      <c r="K481" s="178"/>
      <c r="L481" s="37"/>
      <c r="M481" s="213" t="s">
        <v>1</v>
      </c>
      <c r="N481" s="214" t="s">
        <v>38</v>
      </c>
      <c r="O481" s="215"/>
      <c r="P481" s="216">
        <f>O481*H481</f>
        <v>0</v>
      </c>
      <c r="Q481" s="216">
        <v>0</v>
      </c>
      <c r="R481" s="216">
        <f>Q481*H481</f>
        <v>0</v>
      </c>
      <c r="S481" s="216">
        <v>0</v>
      </c>
      <c r="T481" s="217">
        <f>S481*H481</f>
        <v>0</v>
      </c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R481" s="183" t="s">
        <v>88</v>
      </c>
      <c r="AT481" s="183" t="s">
        <v>127</v>
      </c>
      <c r="AU481" s="183" t="s">
        <v>82</v>
      </c>
      <c r="AY481" s="17" t="s">
        <v>125</v>
      </c>
      <c r="BE481" s="184">
        <f>IF(N481="základní",J481,0)</f>
        <v>0</v>
      </c>
      <c r="BF481" s="184">
        <f>IF(N481="snížená",J481,0)</f>
        <v>0</v>
      </c>
      <c r="BG481" s="184">
        <f>IF(N481="zákl. přenesená",J481,0)</f>
        <v>0</v>
      </c>
      <c r="BH481" s="184">
        <f>IF(N481="sníž. přenesená",J481,0)</f>
        <v>0</v>
      </c>
      <c r="BI481" s="184">
        <f>IF(N481="nulová",J481,0)</f>
        <v>0</v>
      </c>
      <c r="BJ481" s="17" t="s">
        <v>78</v>
      </c>
      <c r="BK481" s="184">
        <f>ROUND(I481*H481,2)</f>
        <v>0</v>
      </c>
      <c r="BL481" s="17" t="s">
        <v>88</v>
      </c>
      <c r="BM481" s="183" t="s">
        <v>854</v>
      </c>
    </row>
    <row r="482" s="2" customFormat="1" ht="6.96" customHeight="1">
      <c r="A482" s="36"/>
      <c r="B482" s="58"/>
      <c r="C482" s="59"/>
      <c r="D482" s="59"/>
      <c r="E482" s="59"/>
      <c r="F482" s="59"/>
      <c r="G482" s="59"/>
      <c r="H482" s="59"/>
      <c r="I482" s="59"/>
      <c r="J482" s="59"/>
      <c r="K482" s="59"/>
      <c r="L482" s="37"/>
      <c r="M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</row>
  </sheetData>
  <autoFilter ref="C126:K481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91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KOLÍN, UL. BENEŠOVA CYKLOSTEZKA, REKONSTRUKCE POVRCHU CHODNÍKŮ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92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855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8. 2. 2024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ROUND(J123,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ROUND((SUM(BE123:BE322)),  2)</f>
        <v>0</v>
      </c>
      <c r="G33" s="36"/>
      <c r="H33" s="36"/>
      <c r="I33" s="126">
        <v>0.20999999999999999</v>
      </c>
      <c r="J33" s="125">
        <f>ROUND(((SUM(BE123:BE322))*I33),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ROUND((SUM(BF123:BF322)),  2)</f>
        <v>0</v>
      </c>
      <c r="G34" s="36"/>
      <c r="H34" s="36"/>
      <c r="I34" s="126">
        <v>0.12</v>
      </c>
      <c r="J34" s="125">
        <f>ROUND(((SUM(BF123:BF322))*I34),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ROUND((SUM(BG123:BG322)),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ROUND((SUM(BH123:BH322)),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ROUND((SUM(BI123:BI322)),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94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KOLÍN, UL. BENEŠOVA CYKLOSTEZKA, REKONSTRUKCE POVRCHU CHODNÍKŮ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92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2 - zpevněné plochy - neuznatelné náklady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8. 2. 2024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95</v>
      </c>
      <c r="D94" s="127"/>
      <c r="E94" s="127"/>
      <c r="F94" s="127"/>
      <c r="G94" s="127"/>
      <c r="H94" s="127"/>
      <c r="I94" s="127"/>
      <c r="J94" s="136" t="s">
        <v>96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97</v>
      </c>
      <c r="D96" s="36"/>
      <c r="E96" s="36"/>
      <c r="F96" s="36"/>
      <c r="G96" s="36"/>
      <c r="H96" s="36"/>
      <c r="I96" s="36"/>
      <c r="J96" s="94">
        <f>J123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98</v>
      </c>
    </row>
    <row r="97" s="9" customFormat="1" ht="24.96" customHeight="1">
      <c r="A97" s="9"/>
      <c r="B97" s="138"/>
      <c r="C97" s="9"/>
      <c r="D97" s="139" t="s">
        <v>99</v>
      </c>
      <c r="E97" s="140"/>
      <c r="F97" s="140"/>
      <c r="G97" s="140"/>
      <c r="H97" s="140"/>
      <c r="I97" s="140"/>
      <c r="J97" s="141">
        <f>J124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100</v>
      </c>
      <c r="E98" s="144"/>
      <c r="F98" s="144"/>
      <c r="G98" s="144"/>
      <c r="H98" s="144"/>
      <c r="I98" s="144"/>
      <c r="J98" s="145">
        <f>J125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104</v>
      </c>
      <c r="E99" s="144"/>
      <c r="F99" s="144"/>
      <c r="G99" s="144"/>
      <c r="H99" s="144"/>
      <c r="I99" s="144"/>
      <c r="J99" s="145">
        <f>J191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2"/>
      <c r="C100" s="10"/>
      <c r="D100" s="143" t="s">
        <v>106</v>
      </c>
      <c r="E100" s="144"/>
      <c r="F100" s="144"/>
      <c r="G100" s="144"/>
      <c r="H100" s="144"/>
      <c r="I100" s="144"/>
      <c r="J100" s="145">
        <f>J251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2"/>
      <c r="C101" s="10"/>
      <c r="D101" s="143" t="s">
        <v>107</v>
      </c>
      <c r="E101" s="144"/>
      <c r="F101" s="144"/>
      <c r="G101" s="144"/>
      <c r="H101" s="144"/>
      <c r="I101" s="144"/>
      <c r="J101" s="145">
        <f>J254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2"/>
      <c r="C102" s="10"/>
      <c r="D102" s="143" t="s">
        <v>108</v>
      </c>
      <c r="E102" s="144"/>
      <c r="F102" s="144"/>
      <c r="G102" s="144"/>
      <c r="H102" s="144"/>
      <c r="I102" s="144"/>
      <c r="J102" s="145">
        <f>J294</f>
        <v>0</v>
      </c>
      <c r="K102" s="10"/>
      <c r="L102" s="14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2"/>
      <c r="C103" s="10"/>
      <c r="D103" s="143" t="s">
        <v>109</v>
      </c>
      <c r="E103" s="144"/>
      <c r="F103" s="144"/>
      <c r="G103" s="144"/>
      <c r="H103" s="144"/>
      <c r="I103" s="144"/>
      <c r="J103" s="145">
        <f>J321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6"/>
      <c r="B104" s="37"/>
      <c r="C104" s="36"/>
      <c r="D104" s="36"/>
      <c r="E104" s="36"/>
      <c r="F104" s="36"/>
      <c r="G104" s="36"/>
      <c r="H104" s="36"/>
      <c r="I104" s="36"/>
      <c r="J104" s="36"/>
      <c r="K104" s="36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6.96" customHeight="1">
      <c r="A105" s="36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9" s="2" customFormat="1" ht="6.96" customHeight="1">
      <c r="A109" s="36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24.96" customHeight="1">
      <c r="A110" s="36"/>
      <c r="B110" s="37"/>
      <c r="C110" s="21" t="s">
        <v>110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16</v>
      </c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26.25" customHeight="1">
      <c r="A113" s="36"/>
      <c r="B113" s="37"/>
      <c r="C113" s="36"/>
      <c r="D113" s="36"/>
      <c r="E113" s="119" t="str">
        <f>E7</f>
        <v>KOLÍN, UL. BENEŠOVA CYKLOSTEZKA, REKONSTRUKCE POVRCHU CHODNÍKŮ</v>
      </c>
      <c r="F113" s="30"/>
      <c r="G113" s="30"/>
      <c r="H113" s="30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92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E9</f>
        <v>2 - zpevněné plochy - neuznatelné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F12</f>
        <v xml:space="preserve"> </v>
      </c>
      <c r="G117" s="36"/>
      <c r="H117" s="36"/>
      <c r="I117" s="30" t="s">
        <v>22</v>
      </c>
      <c r="J117" s="67" t="str">
        <f>IF(J12="","",J12)</f>
        <v>8. 2. 2024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E15</f>
        <v xml:space="preserve"> </v>
      </c>
      <c r="G119" s="36"/>
      <c r="H119" s="36"/>
      <c r="I119" s="30" t="s">
        <v>29</v>
      </c>
      <c r="J119" s="34" t="str">
        <f>E21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IF(E18="","",E18)</f>
        <v>Vyplň údaj</v>
      </c>
      <c r="G120" s="36"/>
      <c r="H120" s="36"/>
      <c r="I120" s="30" t="s">
        <v>31</v>
      </c>
      <c r="J120" s="34" t="str">
        <f>E24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46"/>
      <c r="B122" s="147"/>
      <c r="C122" s="148" t="s">
        <v>111</v>
      </c>
      <c r="D122" s="149" t="s">
        <v>58</v>
      </c>
      <c r="E122" s="149" t="s">
        <v>54</v>
      </c>
      <c r="F122" s="149" t="s">
        <v>55</v>
      </c>
      <c r="G122" s="149" t="s">
        <v>112</v>
      </c>
      <c r="H122" s="149" t="s">
        <v>113</v>
      </c>
      <c r="I122" s="149" t="s">
        <v>114</v>
      </c>
      <c r="J122" s="150" t="s">
        <v>96</v>
      </c>
      <c r="K122" s="151" t="s">
        <v>115</v>
      </c>
      <c r="L122" s="152"/>
      <c r="M122" s="84" t="s">
        <v>1</v>
      </c>
      <c r="N122" s="85" t="s">
        <v>37</v>
      </c>
      <c r="O122" s="85" t="s">
        <v>116</v>
      </c>
      <c r="P122" s="85" t="s">
        <v>117</v>
      </c>
      <c r="Q122" s="85" t="s">
        <v>118</v>
      </c>
      <c r="R122" s="85" t="s">
        <v>119</v>
      </c>
      <c r="S122" s="85" t="s">
        <v>120</v>
      </c>
      <c r="T122" s="86" t="s">
        <v>121</v>
      </c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</row>
    <row r="123" s="2" customFormat="1" ht="22.8" customHeight="1">
      <c r="A123" s="36"/>
      <c r="B123" s="37"/>
      <c r="C123" s="91" t="s">
        <v>122</v>
      </c>
      <c r="D123" s="36"/>
      <c r="E123" s="36"/>
      <c r="F123" s="36"/>
      <c r="G123" s="36"/>
      <c r="H123" s="36"/>
      <c r="I123" s="36"/>
      <c r="J123" s="153">
        <f>BK123</f>
        <v>0</v>
      </c>
      <c r="K123" s="36"/>
      <c r="L123" s="37"/>
      <c r="M123" s="87"/>
      <c r="N123" s="71"/>
      <c r="O123" s="88"/>
      <c r="P123" s="154">
        <f>P124</f>
        <v>0</v>
      </c>
      <c r="Q123" s="88"/>
      <c r="R123" s="154">
        <f>R124</f>
        <v>538.44014659999993</v>
      </c>
      <c r="S123" s="88"/>
      <c r="T123" s="155">
        <f>T124</f>
        <v>1256.0985999999998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98</v>
      </c>
      <c r="BK123" s="156">
        <f>BK124</f>
        <v>0</v>
      </c>
    </row>
    <row r="124" s="12" customFormat="1" ht="25.92" customHeight="1">
      <c r="A124" s="12"/>
      <c r="B124" s="157"/>
      <c r="C124" s="12"/>
      <c r="D124" s="158" t="s">
        <v>72</v>
      </c>
      <c r="E124" s="159" t="s">
        <v>123</v>
      </c>
      <c r="F124" s="159" t="s">
        <v>124</v>
      </c>
      <c r="G124" s="12"/>
      <c r="H124" s="12"/>
      <c r="I124" s="160"/>
      <c r="J124" s="161">
        <f>BK124</f>
        <v>0</v>
      </c>
      <c r="K124" s="12"/>
      <c r="L124" s="157"/>
      <c r="M124" s="162"/>
      <c r="N124" s="163"/>
      <c r="O124" s="163"/>
      <c r="P124" s="164">
        <f>P125+P191+P251+P254+P294+P321</f>
        <v>0</v>
      </c>
      <c r="Q124" s="163"/>
      <c r="R124" s="164">
        <f>R125+R191+R251+R254+R294+R321</f>
        <v>538.44014659999993</v>
      </c>
      <c r="S124" s="163"/>
      <c r="T124" s="165">
        <f>T125+T191+T251+T254+T294+T321</f>
        <v>1256.0985999999998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78</v>
      </c>
      <c r="AT124" s="166" t="s">
        <v>72</v>
      </c>
      <c r="AU124" s="166" t="s">
        <v>73</v>
      </c>
      <c r="AY124" s="158" t="s">
        <v>125</v>
      </c>
      <c r="BK124" s="167">
        <f>BK125+BK191+BK251+BK254+BK294+BK321</f>
        <v>0</v>
      </c>
    </row>
    <row r="125" s="12" customFormat="1" ht="22.8" customHeight="1">
      <c r="A125" s="12"/>
      <c r="B125" s="157"/>
      <c r="C125" s="12"/>
      <c r="D125" s="158" t="s">
        <v>72</v>
      </c>
      <c r="E125" s="168" t="s">
        <v>78</v>
      </c>
      <c r="F125" s="168" t="s">
        <v>126</v>
      </c>
      <c r="G125" s="12"/>
      <c r="H125" s="12"/>
      <c r="I125" s="160"/>
      <c r="J125" s="169">
        <f>BK125</f>
        <v>0</v>
      </c>
      <c r="K125" s="12"/>
      <c r="L125" s="157"/>
      <c r="M125" s="162"/>
      <c r="N125" s="163"/>
      <c r="O125" s="163"/>
      <c r="P125" s="164">
        <f>SUM(P126:P190)</f>
        <v>0</v>
      </c>
      <c r="Q125" s="163"/>
      <c r="R125" s="164">
        <f>SUM(R126:R190)</f>
        <v>92.003170000000011</v>
      </c>
      <c r="S125" s="163"/>
      <c r="T125" s="165">
        <f>SUM(T126:T190)</f>
        <v>1256.0985999999998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8" t="s">
        <v>78</v>
      </c>
      <c r="AT125" s="166" t="s">
        <v>72</v>
      </c>
      <c r="AU125" s="166" t="s">
        <v>78</v>
      </c>
      <c r="AY125" s="158" t="s">
        <v>125</v>
      </c>
      <c r="BK125" s="167">
        <f>SUM(BK126:BK190)</f>
        <v>0</v>
      </c>
    </row>
    <row r="126" s="2" customFormat="1" ht="24.15" customHeight="1">
      <c r="A126" s="36"/>
      <c r="B126" s="170"/>
      <c r="C126" s="171" t="s">
        <v>78</v>
      </c>
      <c r="D126" s="171" t="s">
        <v>127</v>
      </c>
      <c r="E126" s="172" t="s">
        <v>132</v>
      </c>
      <c r="F126" s="173" t="s">
        <v>133</v>
      </c>
      <c r="G126" s="174" t="s">
        <v>130</v>
      </c>
      <c r="H126" s="175">
        <v>480</v>
      </c>
      <c r="I126" s="176"/>
      <c r="J126" s="177">
        <f>ROUND(I126*H126,2)</f>
        <v>0</v>
      </c>
      <c r="K126" s="178"/>
      <c r="L126" s="37"/>
      <c r="M126" s="179" t="s">
        <v>1</v>
      </c>
      <c r="N126" s="180" t="s">
        <v>38</v>
      </c>
      <c r="O126" s="75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3" t="s">
        <v>88</v>
      </c>
      <c r="AT126" s="183" t="s">
        <v>127</v>
      </c>
      <c r="AU126" s="183" t="s">
        <v>82</v>
      </c>
      <c r="AY126" s="17" t="s">
        <v>125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7" t="s">
        <v>78</v>
      </c>
      <c r="BK126" s="184">
        <f>ROUND(I126*H126,2)</f>
        <v>0</v>
      </c>
      <c r="BL126" s="17" t="s">
        <v>88</v>
      </c>
      <c r="BM126" s="183" t="s">
        <v>856</v>
      </c>
    </row>
    <row r="127" s="13" customFormat="1">
      <c r="A127" s="13"/>
      <c r="B127" s="185"/>
      <c r="C127" s="13"/>
      <c r="D127" s="186" t="s">
        <v>135</v>
      </c>
      <c r="E127" s="187" t="s">
        <v>1</v>
      </c>
      <c r="F127" s="188" t="s">
        <v>857</v>
      </c>
      <c r="G127" s="13"/>
      <c r="H127" s="189">
        <v>480</v>
      </c>
      <c r="I127" s="190"/>
      <c r="J127" s="13"/>
      <c r="K127" s="13"/>
      <c r="L127" s="185"/>
      <c r="M127" s="191"/>
      <c r="N127" s="192"/>
      <c r="O127" s="192"/>
      <c r="P127" s="192"/>
      <c r="Q127" s="192"/>
      <c r="R127" s="192"/>
      <c r="S127" s="192"/>
      <c r="T127" s="19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87" t="s">
        <v>135</v>
      </c>
      <c r="AU127" s="187" t="s">
        <v>82</v>
      </c>
      <c r="AV127" s="13" t="s">
        <v>82</v>
      </c>
      <c r="AW127" s="13" t="s">
        <v>30</v>
      </c>
      <c r="AX127" s="13" t="s">
        <v>78</v>
      </c>
      <c r="AY127" s="187" t="s">
        <v>125</v>
      </c>
    </row>
    <row r="128" s="2" customFormat="1" ht="24.15" customHeight="1">
      <c r="A128" s="36"/>
      <c r="B128" s="170"/>
      <c r="C128" s="171" t="s">
        <v>82</v>
      </c>
      <c r="D128" s="171" t="s">
        <v>127</v>
      </c>
      <c r="E128" s="172" t="s">
        <v>161</v>
      </c>
      <c r="F128" s="173" t="s">
        <v>162</v>
      </c>
      <c r="G128" s="174" t="s">
        <v>130</v>
      </c>
      <c r="H128" s="175">
        <v>171</v>
      </c>
      <c r="I128" s="176"/>
      <c r="J128" s="177">
        <f>ROUND(I128*H128,2)</f>
        <v>0</v>
      </c>
      <c r="K128" s="178"/>
      <c r="L128" s="37"/>
      <c r="M128" s="179" t="s">
        <v>1</v>
      </c>
      <c r="N128" s="180" t="s">
        <v>38</v>
      </c>
      <c r="O128" s="75"/>
      <c r="P128" s="181">
        <f>O128*H128</f>
        <v>0</v>
      </c>
      <c r="Q128" s="181">
        <v>0</v>
      </c>
      <c r="R128" s="181">
        <f>Q128*H128</f>
        <v>0</v>
      </c>
      <c r="S128" s="181">
        <v>0.255</v>
      </c>
      <c r="T128" s="182">
        <f>S128*H128</f>
        <v>43.605000000000004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3" t="s">
        <v>88</v>
      </c>
      <c r="AT128" s="183" t="s">
        <v>127</v>
      </c>
      <c r="AU128" s="183" t="s">
        <v>82</v>
      </c>
      <c r="AY128" s="17" t="s">
        <v>125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7" t="s">
        <v>78</v>
      </c>
      <c r="BK128" s="184">
        <f>ROUND(I128*H128,2)</f>
        <v>0</v>
      </c>
      <c r="BL128" s="17" t="s">
        <v>88</v>
      </c>
      <c r="BM128" s="183" t="s">
        <v>858</v>
      </c>
    </row>
    <row r="129" s="13" customFormat="1">
      <c r="A129" s="13"/>
      <c r="B129" s="185"/>
      <c r="C129" s="13"/>
      <c r="D129" s="186" t="s">
        <v>135</v>
      </c>
      <c r="E129" s="187" t="s">
        <v>1</v>
      </c>
      <c r="F129" s="188" t="s">
        <v>859</v>
      </c>
      <c r="G129" s="13"/>
      <c r="H129" s="189">
        <v>171</v>
      </c>
      <c r="I129" s="190"/>
      <c r="J129" s="13"/>
      <c r="K129" s="13"/>
      <c r="L129" s="185"/>
      <c r="M129" s="191"/>
      <c r="N129" s="192"/>
      <c r="O129" s="192"/>
      <c r="P129" s="192"/>
      <c r="Q129" s="192"/>
      <c r="R129" s="192"/>
      <c r="S129" s="192"/>
      <c r="T129" s="19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7" t="s">
        <v>135</v>
      </c>
      <c r="AU129" s="187" t="s">
        <v>82</v>
      </c>
      <c r="AV129" s="13" t="s">
        <v>82</v>
      </c>
      <c r="AW129" s="13" t="s">
        <v>30</v>
      </c>
      <c r="AX129" s="13" t="s">
        <v>78</v>
      </c>
      <c r="AY129" s="187" t="s">
        <v>125</v>
      </c>
    </row>
    <row r="130" s="2" customFormat="1" ht="24.15" customHeight="1">
      <c r="A130" s="36"/>
      <c r="B130" s="170"/>
      <c r="C130" s="171" t="s">
        <v>85</v>
      </c>
      <c r="D130" s="171" t="s">
        <v>127</v>
      </c>
      <c r="E130" s="172" t="s">
        <v>860</v>
      </c>
      <c r="F130" s="173" t="s">
        <v>861</v>
      </c>
      <c r="G130" s="174" t="s">
        <v>130</v>
      </c>
      <c r="H130" s="175">
        <v>1201</v>
      </c>
      <c r="I130" s="176"/>
      <c r="J130" s="177">
        <f>ROUND(I130*H130,2)</f>
        <v>0</v>
      </c>
      <c r="K130" s="178"/>
      <c r="L130" s="37"/>
      <c r="M130" s="179" t="s">
        <v>1</v>
      </c>
      <c r="N130" s="180" t="s">
        <v>38</v>
      </c>
      <c r="O130" s="75"/>
      <c r="P130" s="181">
        <f>O130*H130</f>
        <v>0</v>
      </c>
      <c r="Q130" s="181">
        <v>0</v>
      </c>
      <c r="R130" s="181">
        <f>Q130*H130</f>
        <v>0</v>
      </c>
      <c r="S130" s="181">
        <v>0.23499999999999999</v>
      </c>
      <c r="T130" s="182">
        <f>S130*H130</f>
        <v>282.23499999999996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3" t="s">
        <v>88</v>
      </c>
      <c r="AT130" s="183" t="s">
        <v>127</v>
      </c>
      <c r="AU130" s="183" t="s">
        <v>82</v>
      </c>
      <c r="AY130" s="17" t="s">
        <v>125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7" t="s">
        <v>78</v>
      </c>
      <c r="BK130" s="184">
        <f>ROUND(I130*H130,2)</f>
        <v>0</v>
      </c>
      <c r="BL130" s="17" t="s">
        <v>88</v>
      </c>
      <c r="BM130" s="183" t="s">
        <v>862</v>
      </c>
    </row>
    <row r="131" s="13" customFormat="1">
      <c r="A131" s="13"/>
      <c r="B131" s="185"/>
      <c r="C131" s="13"/>
      <c r="D131" s="186" t="s">
        <v>135</v>
      </c>
      <c r="E131" s="187" t="s">
        <v>1</v>
      </c>
      <c r="F131" s="188" t="s">
        <v>863</v>
      </c>
      <c r="G131" s="13"/>
      <c r="H131" s="189">
        <v>622</v>
      </c>
      <c r="I131" s="190"/>
      <c r="J131" s="13"/>
      <c r="K131" s="13"/>
      <c r="L131" s="185"/>
      <c r="M131" s="191"/>
      <c r="N131" s="192"/>
      <c r="O131" s="192"/>
      <c r="P131" s="192"/>
      <c r="Q131" s="192"/>
      <c r="R131" s="192"/>
      <c r="S131" s="192"/>
      <c r="T131" s="19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135</v>
      </c>
      <c r="AU131" s="187" t="s">
        <v>82</v>
      </c>
      <c r="AV131" s="13" t="s">
        <v>82</v>
      </c>
      <c r="AW131" s="13" t="s">
        <v>30</v>
      </c>
      <c r="AX131" s="13" t="s">
        <v>73</v>
      </c>
      <c r="AY131" s="187" t="s">
        <v>125</v>
      </c>
    </row>
    <row r="132" s="13" customFormat="1">
      <c r="A132" s="13"/>
      <c r="B132" s="185"/>
      <c r="C132" s="13"/>
      <c r="D132" s="186" t="s">
        <v>135</v>
      </c>
      <c r="E132" s="187" t="s">
        <v>1</v>
      </c>
      <c r="F132" s="188" t="s">
        <v>864</v>
      </c>
      <c r="G132" s="13"/>
      <c r="H132" s="189">
        <v>579</v>
      </c>
      <c r="I132" s="190"/>
      <c r="J132" s="13"/>
      <c r="K132" s="13"/>
      <c r="L132" s="185"/>
      <c r="M132" s="191"/>
      <c r="N132" s="192"/>
      <c r="O132" s="192"/>
      <c r="P132" s="192"/>
      <c r="Q132" s="192"/>
      <c r="R132" s="192"/>
      <c r="S132" s="192"/>
      <c r="T132" s="19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7" t="s">
        <v>135</v>
      </c>
      <c r="AU132" s="187" t="s">
        <v>82</v>
      </c>
      <c r="AV132" s="13" t="s">
        <v>82</v>
      </c>
      <c r="AW132" s="13" t="s">
        <v>30</v>
      </c>
      <c r="AX132" s="13" t="s">
        <v>73</v>
      </c>
      <c r="AY132" s="187" t="s">
        <v>125</v>
      </c>
    </row>
    <row r="133" s="14" customFormat="1">
      <c r="A133" s="14"/>
      <c r="B133" s="194"/>
      <c r="C133" s="14"/>
      <c r="D133" s="186" t="s">
        <v>135</v>
      </c>
      <c r="E133" s="195" t="s">
        <v>1</v>
      </c>
      <c r="F133" s="196" t="s">
        <v>166</v>
      </c>
      <c r="G133" s="14"/>
      <c r="H133" s="197">
        <v>1201</v>
      </c>
      <c r="I133" s="198"/>
      <c r="J133" s="14"/>
      <c r="K133" s="14"/>
      <c r="L133" s="194"/>
      <c r="M133" s="199"/>
      <c r="N133" s="200"/>
      <c r="O133" s="200"/>
      <c r="P133" s="200"/>
      <c r="Q133" s="200"/>
      <c r="R133" s="200"/>
      <c r="S133" s="200"/>
      <c r="T133" s="201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5" t="s">
        <v>135</v>
      </c>
      <c r="AU133" s="195" t="s">
        <v>82</v>
      </c>
      <c r="AV133" s="14" t="s">
        <v>88</v>
      </c>
      <c r="AW133" s="14" t="s">
        <v>30</v>
      </c>
      <c r="AX133" s="14" t="s">
        <v>78</v>
      </c>
      <c r="AY133" s="195" t="s">
        <v>125</v>
      </c>
    </row>
    <row r="134" s="2" customFormat="1" ht="24.15" customHeight="1">
      <c r="A134" s="36"/>
      <c r="B134" s="170"/>
      <c r="C134" s="171" t="s">
        <v>88</v>
      </c>
      <c r="D134" s="171" t="s">
        <v>127</v>
      </c>
      <c r="E134" s="172" t="s">
        <v>168</v>
      </c>
      <c r="F134" s="173" t="s">
        <v>865</v>
      </c>
      <c r="G134" s="174" t="s">
        <v>130</v>
      </c>
      <c r="H134" s="175">
        <v>1279.3</v>
      </c>
      <c r="I134" s="176"/>
      <c r="J134" s="177">
        <f>ROUND(I134*H134,2)</f>
        <v>0</v>
      </c>
      <c r="K134" s="178"/>
      <c r="L134" s="37"/>
      <c r="M134" s="179" t="s">
        <v>1</v>
      </c>
      <c r="N134" s="180" t="s">
        <v>38</v>
      </c>
      <c r="O134" s="75"/>
      <c r="P134" s="181">
        <f>O134*H134</f>
        <v>0</v>
      </c>
      <c r="Q134" s="181">
        <v>0</v>
      </c>
      <c r="R134" s="181">
        <f>Q134*H134</f>
        <v>0</v>
      </c>
      <c r="S134" s="181">
        <v>0.44</v>
      </c>
      <c r="T134" s="182">
        <f>S134*H134</f>
        <v>562.89199999999994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3" t="s">
        <v>88</v>
      </c>
      <c r="AT134" s="183" t="s">
        <v>127</v>
      </c>
      <c r="AU134" s="183" t="s">
        <v>82</v>
      </c>
      <c r="AY134" s="17" t="s">
        <v>125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7" t="s">
        <v>78</v>
      </c>
      <c r="BK134" s="184">
        <f>ROUND(I134*H134,2)</f>
        <v>0</v>
      </c>
      <c r="BL134" s="17" t="s">
        <v>88</v>
      </c>
      <c r="BM134" s="183" t="s">
        <v>866</v>
      </c>
    </row>
    <row r="135" s="13" customFormat="1">
      <c r="A135" s="13"/>
      <c r="B135" s="185"/>
      <c r="C135" s="13"/>
      <c r="D135" s="186" t="s">
        <v>135</v>
      </c>
      <c r="E135" s="187" t="s">
        <v>1</v>
      </c>
      <c r="F135" s="188" t="s">
        <v>867</v>
      </c>
      <c r="G135" s="13"/>
      <c r="H135" s="189">
        <v>1279.3</v>
      </c>
      <c r="I135" s="190"/>
      <c r="J135" s="13"/>
      <c r="K135" s="13"/>
      <c r="L135" s="185"/>
      <c r="M135" s="191"/>
      <c r="N135" s="192"/>
      <c r="O135" s="192"/>
      <c r="P135" s="192"/>
      <c r="Q135" s="192"/>
      <c r="R135" s="192"/>
      <c r="S135" s="192"/>
      <c r="T135" s="19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7" t="s">
        <v>135</v>
      </c>
      <c r="AU135" s="187" t="s">
        <v>82</v>
      </c>
      <c r="AV135" s="13" t="s">
        <v>82</v>
      </c>
      <c r="AW135" s="13" t="s">
        <v>30</v>
      </c>
      <c r="AX135" s="13" t="s">
        <v>78</v>
      </c>
      <c r="AY135" s="187" t="s">
        <v>125</v>
      </c>
    </row>
    <row r="136" s="2" customFormat="1" ht="24.15" customHeight="1">
      <c r="A136" s="36"/>
      <c r="B136" s="170"/>
      <c r="C136" s="171" t="s">
        <v>144</v>
      </c>
      <c r="D136" s="171" t="s">
        <v>127</v>
      </c>
      <c r="E136" s="172" t="s">
        <v>868</v>
      </c>
      <c r="F136" s="173" t="s">
        <v>869</v>
      </c>
      <c r="G136" s="174" t="s">
        <v>130</v>
      </c>
      <c r="H136" s="175">
        <v>266.97000000000003</v>
      </c>
      <c r="I136" s="176"/>
      <c r="J136" s="177">
        <f>ROUND(I136*H136,2)</f>
        <v>0</v>
      </c>
      <c r="K136" s="178"/>
      <c r="L136" s="37"/>
      <c r="M136" s="179" t="s">
        <v>1</v>
      </c>
      <c r="N136" s="180" t="s">
        <v>38</v>
      </c>
      <c r="O136" s="75"/>
      <c r="P136" s="181">
        <f>O136*H136</f>
        <v>0</v>
      </c>
      <c r="Q136" s="181">
        <v>0</v>
      </c>
      <c r="R136" s="181">
        <f>Q136*H136</f>
        <v>0</v>
      </c>
      <c r="S136" s="181">
        <v>0.57999999999999996</v>
      </c>
      <c r="T136" s="182">
        <f>S136*H136</f>
        <v>154.8426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3" t="s">
        <v>88</v>
      </c>
      <c r="AT136" s="183" t="s">
        <v>127</v>
      </c>
      <c r="AU136" s="183" t="s">
        <v>82</v>
      </c>
      <c r="AY136" s="17" t="s">
        <v>125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7" t="s">
        <v>78</v>
      </c>
      <c r="BK136" s="184">
        <f>ROUND(I136*H136,2)</f>
        <v>0</v>
      </c>
      <c r="BL136" s="17" t="s">
        <v>88</v>
      </c>
      <c r="BM136" s="183" t="s">
        <v>870</v>
      </c>
    </row>
    <row r="137" s="13" customFormat="1">
      <c r="A137" s="13"/>
      <c r="B137" s="185"/>
      <c r="C137" s="13"/>
      <c r="D137" s="186" t="s">
        <v>135</v>
      </c>
      <c r="E137" s="187" t="s">
        <v>1</v>
      </c>
      <c r="F137" s="188" t="s">
        <v>871</v>
      </c>
      <c r="G137" s="13"/>
      <c r="H137" s="189">
        <v>266.97000000000003</v>
      </c>
      <c r="I137" s="190"/>
      <c r="J137" s="13"/>
      <c r="K137" s="13"/>
      <c r="L137" s="185"/>
      <c r="M137" s="191"/>
      <c r="N137" s="192"/>
      <c r="O137" s="192"/>
      <c r="P137" s="192"/>
      <c r="Q137" s="192"/>
      <c r="R137" s="192"/>
      <c r="S137" s="192"/>
      <c r="T137" s="19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7" t="s">
        <v>135</v>
      </c>
      <c r="AU137" s="187" t="s">
        <v>82</v>
      </c>
      <c r="AV137" s="13" t="s">
        <v>82</v>
      </c>
      <c r="AW137" s="13" t="s">
        <v>30</v>
      </c>
      <c r="AX137" s="13" t="s">
        <v>78</v>
      </c>
      <c r="AY137" s="187" t="s">
        <v>125</v>
      </c>
    </row>
    <row r="138" s="2" customFormat="1" ht="24.15" customHeight="1">
      <c r="A138" s="36"/>
      <c r="B138" s="170"/>
      <c r="C138" s="171" t="s">
        <v>148</v>
      </c>
      <c r="D138" s="171" t="s">
        <v>127</v>
      </c>
      <c r="E138" s="172" t="s">
        <v>183</v>
      </c>
      <c r="F138" s="173" t="s">
        <v>184</v>
      </c>
      <c r="G138" s="174" t="s">
        <v>130</v>
      </c>
      <c r="H138" s="175">
        <v>34</v>
      </c>
      <c r="I138" s="176"/>
      <c r="J138" s="177">
        <f>ROUND(I138*H138,2)</f>
        <v>0</v>
      </c>
      <c r="K138" s="178"/>
      <c r="L138" s="37"/>
      <c r="M138" s="179" t="s">
        <v>1</v>
      </c>
      <c r="N138" s="180" t="s">
        <v>38</v>
      </c>
      <c r="O138" s="75"/>
      <c r="P138" s="181">
        <f>O138*H138</f>
        <v>0</v>
      </c>
      <c r="Q138" s="181">
        <v>0</v>
      </c>
      <c r="R138" s="181">
        <f>Q138*H138</f>
        <v>0</v>
      </c>
      <c r="S138" s="181">
        <v>0.316</v>
      </c>
      <c r="T138" s="182">
        <f>S138*H138</f>
        <v>10.744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3" t="s">
        <v>88</v>
      </c>
      <c r="AT138" s="183" t="s">
        <v>127</v>
      </c>
      <c r="AU138" s="183" t="s">
        <v>82</v>
      </c>
      <c r="AY138" s="17" t="s">
        <v>125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7" t="s">
        <v>78</v>
      </c>
      <c r="BK138" s="184">
        <f>ROUND(I138*H138,2)</f>
        <v>0</v>
      </c>
      <c r="BL138" s="17" t="s">
        <v>88</v>
      </c>
      <c r="BM138" s="183" t="s">
        <v>872</v>
      </c>
    </row>
    <row r="139" s="13" customFormat="1">
      <c r="A139" s="13"/>
      <c r="B139" s="185"/>
      <c r="C139" s="13"/>
      <c r="D139" s="186" t="s">
        <v>135</v>
      </c>
      <c r="E139" s="187" t="s">
        <v>1</v>
      </c>
      <c r="F139" s="188" t="s">
        <v>873</v>
      </c>
      <c r="G139" s="13"/>
      <c r="H139" s="189">
        <v>34</v>
      </c>
      <c r="I139" s="190"/>
      <c r="J139" s="13"/>
      <c r="K139" s="13"/>
      <c r="L139" s="185"/>
      <c r="M139" s="191"/>
      <c r="N139" s="192"/>
      <c r="O139" s="192"/>
      <c r="P139" s="192"/>
      <c r="Q139" s="192"/>
      <c r="R139" s="192"/>
      <c r="S139" s="192"/>
      <c r="T139" s="19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7" t="s">
        <v>135</v>
      </c>
      <c r="AU139" s="187" t="s">
        <v>82</v>
      </c>
      <c r="AV139" s="13" t="s">
        <v>82</v>
      </c>
      <c r="AW139" s="13" t="s">
        <v>30</v>
      </c>
      <c r="AX139" s="13" t="s">
        <v>78</v>
      </c>
      <c r="AY139" s="187" t="s">
        <v>125</v>
      </c>
    </row>
    <row r="140" s="2" customFormat="1" ht="16.5" customHeight="1">
      <c r="A140" s="36"/>
      <c r="B140" s="170"/>
      <c r="C140" s="171" t="s">
        <v>152</v>
      </c>
      <c r="D140" s="171" t="s">
        <v>127</v>
      </c>
      <c r="E140" s="172" t="s">
        <v>189</v>
      </c>
      <c r="F140" s="173" t="s">
        <v>190</v>
      </c>
      <c r="G140" s="174" t="s">
        <v>191</v>
      </c>
      <c r="H140" s="175">
        <v>676</v>
      </c>
      <c r="I140" s="176"/>
      <c r="J140" s="177">
        <f>ROUND(I140*H140,2)</f>
        <v>0</v>
      </c>
      <c r="K140" s="178"/>
      <c r="L140" s="37"/>
      <c r="M140" s="179" t="s">
        <v>1</v>
      </c>
      <c r="N140" s="180" t="s">
        <v>38</v>
      </c>
      <c r="O140" s="75"/>
      <c r="P140" s="181">
        <f>O140*H140</f>
        <v>0</v>
      </c>
      <c r="Q140" s="181">
        <v>0</v>
      </c>
      <c r="R140" s="181">
        <f>Q140*H140</f>
        <v>0</v>
      </c>
      <c r="S140" s="181">
        <v>0.28999999999999998</v>
      </c>
      <c r="T140" s="182">
        <f>S140*H140</f>
        <v>196.03999999999999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3" t="s">
        <v>88</v>
      </c>
      <c r="AT140" s="183" t="s">
        <v>127</v>
      </c>
      <c r="AU140" s="183" t="s">
        <v>82</v>
      </c>
      <c r="AY140" s="17" t="s">
        <v>125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7" t="s">
        <v>78</v>
      </c>
      <c r="BK140" s="184">
        <f>ROUND(I140*H140,2)</f>
        <v>0</v>
      </c>
      <c r="BL140" s="17" t="s">
        <v>88</v>
      </c>
      <c r="BM140" s="183" t="s">
        <v>874</v>
      </c>
    </row>
    <row r="141" s="13" customFormat="1">
      <c r="A141" s="13"/>
      <c r="B141" s="185"/>
      <c r="C141" s="13"/>
      <c r="D141" s="186" t="s">
        <v>135</v>
      </c>
      <c r="E141" s="187" t="s">
        <v>1</v>
      </c>
      <c r="F141" s="188" t="s">
        <v>875</v>
      </c>
      <c r="G141" s="13"/>
      <c r="H141" s="189">
        <v>83</v>
      </c>
      <c r="I141" s="190"/>
      <c r="J141" s="13"/>
      <c r="K141" s="13"/>
      <c r="L141" s="185"/>
      <c r="M141" s="191"/>
      <c r="N141" s="192"/>
      <c r="O141" s="192"/>
      <c r="P141" s="192"/>
      <c r="Q141" s="192"/>
      <c r="R141" s="192"/>
      <c r="S141" s="192"/>
      <c r="T141" s="19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7" t="s">
        <v>135</v>
      </c>
      <c r="AU141" s="187" t="s">
        <v>82</v>
      </c>
      <c r="AV141" s="13" t="s">
        <v>82</v>
      </c>
      <c r="AW141" s="13" t="s">
        <v>30</v>
      </c>
      <c r="AX141" s="13" t="s">
        <v>73</v>
      </c>
      <c r="AY141" s="187" t="s">
        <v>125</v>
      </c>
    </row>
    <row r="142" s="13" customFormat="1">
      <c r="A142" s="13"/>
      <c r="B142" s="185"/>
      <c r="C142" s="13"/>
      <c r="D142" s="186" t="s">
        <v>135</v>
      </c>
      <c r="E142" s="187" t="s">
        <v>1</v>
      </c>
      <c r="F142" s="188" t="s">
        <v>876</v>
      </c>
      <c r="G142" s="13"/>
      <c r="H142" s="189">
        <v>593</v>
      </c>
      <c r="I142" s="190"/>
      <c r="J142" s="13"/>
      <c r="K142" s="13"/>
      <c r="L142" s="185"/>
      <c r="M142" s="191"/>
      <c r="N142" s="192"/>
      <c r="O142" s="192"/>
      <c r="P142" s="192"/>
      <c r="Q142" s="192"/>
      <c r="R142" s="192"/>
      <c r="S142" s="192"/>
      <c r="T142" s="19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7" t="s">
        <v>135</v>
      </c>
      <c r="AU142" s="187" t="s">
        <v>82</v>
      </c>
      <c r="AV142" s="13" t="s">
        <v>82</v>
      </c>
      <c r="AW142" s="13" t="s">
        <v>30</v>
      </c>
      <c r="AX142" s="13" t="s">
        <v>73</v>
      </c>
      <c r="AY142" s="187" t="s">
        <v>125</v>
      </c>
    </row>
    <row r="143" s="14" customFormat="1">
      <c r="A143" s="14"/>
      <c r="B143" s="194"/>
      <c r="C143" s="14"/>
      <c r="D143" s="186" t="s">
        <v>135</v>
      </c>
      <c r="E143" s="195" t="s">
        <v>1</v>
      </c>
      <c r="F143" s="196" t="s">
        <v>166</v>
      </c>
      <c r="G143" s="14"/>
      <c r="H143" s="197">
        <v>676</v>
      </c>
      <c r="I143" s="198"/>
      <c r="J143" s="14"/>
      <c r="K143" s="14"/>
      <c r="L143" s="194"/>
      <c r="M143" s="199"/>
      <c r="N143" s="200"/>
      <c r="O143" s="200"/>
      <c r="P143" s="200"/>
      <c r="Q143" s="200"/>
      <c r="R143" s="200"/>
      <c r="S143" s="200"/>
      <c r="T143" s="20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5" t="s">
        <v>135</v>
      </c>
      <c r="AU143" s="195" t="s">
        <v>82</v>
      </c>
      <c r="AV143" s="14" t="s">
        <v>88</v>
      </c>
      <c r="AW143" s="14" t="s">
        <v>30</v>
      </c>
      <c r="AX143" s="14" t="s">
        <v>78</v>
      </c>
      <c r="AY143" s="195" t="s">
        <v>125</v>
      </c>
    </row>
    <row r="144" s="2" customFormat="1" ht="16.5" customHeight="1">
      <c r="A144" s="36"/>
      <c r="B144" s="170"/>
      <c r="C144" s="171" t="s">
        <v>156</v>
      </c>
      <c r="D144" s="171" t="s">
        <v>127</v>
      </c>
      <c r="E144" s="172" t="s">
        <v>195</v>
      </c>
      <c r="F144" s="173" t="s">
        <v>196</v>
      </c>
      <c r="G144" s="174" t="s">
        <v>191</v>
      </c>
      <c r="H144" s="175">
        <v>28</v>
      </c>
      <c r="I144" s="176"/>
      <c r="J144" s="177">
        <f>ROUND(I144*H144,2)</f>
        <v>0</v>
      </c>
      <c r="K144" s="178"/>
      <c r="L144" s="37"/>
      <c r="M144" s="179" t="s">
        <v>1</v>
      </c>
      <c r="N144" s="180" t="s">
        <v>38</v>
      </c>
      <c r="O144" s="75"/>
      <c r="P144" s="181">
        <f>O144*H144</f>
        <v>0</v>
      </c>
      <c r="Q144" s="181">
        <v>0</v>
      </c>
      <c r="R144" s="181">
        <f>Q144*H144</f>
        <v>0</v>
      </c>
      <c r="S144" s="181">
        <v>0.20499999999999999</v>
      </c>
      <c r="T144" s="182">
        <f>S144*H144</f>
        <v>5.7399999999999993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3" t="s">
        <v>88</v>
      </c>
      <c r="AT144" s="183" t="s">
        <v>127</v>
      </c>
      <c r="AU144" s="183" t="s">
        <v>82</v>
      </c>
      <c r="AY144" s="17" t="s">
        <v>125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7" t="s">
        <v>78</v>
      </c>
      <c r="BK144" s="184">
        <f>ROUND(I144*H144,2)</f>
        <v>0</v>
      </c>
      <c r="BL144" s="17" t="s">
        <v>88</v>
      </c>
      <c r="BM144" s="183" t="s">
        <v>877</v>
      </c>
    </row>
    <row r="145" s="13" customFormat="1">
      <c r="A145" s="13"/>
      <c r="B145" s="185"/>
      <c r="C145" s="13"/>
      <c r="D145" s="186" t="s">
        <v>135</v>
      </c>
      <c r="E145" s="187" t="s">
        <v>1</v>
      </c>
      <c r="F145" s="188" t="s">
        <v>878</v>
      </c>
      <c r="G145" s="13"/>
      <c r="H145" s="189">
        <v>28</v>
      </c>
      <c r="I145" s="190"/>
      <c r="J145" s="13"/>
      <c r="K145" s="13"/>
      <c r="L145" s="185"/>
      <c r="M145" s="191"/>
      <c r="N145" s="192"/>
      <c r="O145" s="192"/>
      <c r="P145" s="192"/>
      <c r="Q145" s="192"/>
      <c r="R145" s="192"/>
      <c r="S145" s="192"/>
      <c r="T145" s="19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7" t="s">
        <v>135</v>
      </c>
      <c r="AU145" s="187" t="s">
        <v>82</v>
      </c>
      <c r="AV145" s="13" t="s">
        <v>82</v>
      </c>
      <c r="AW145" s="13" t="s">
        <v>30</v>
      </c>
      <c r="AX145" s="13" t="s">
        <v>78</v>
      </c>
      <c r="AY145" s="187" t="s">
        <v>125</v>
      </c>
    </row>
    <row r="146" s="2" customFormat="1" ht="24.15" customHeight="1">
      <c r="A146" s="36"/>
      <c r="B146" s="170"/>
      <c r="C146" s="171" t="s">
        <v>160</v>
      </c>
      <c r="D146" s="171" t="s">
        <v>127</v>
      </c>
      <c r="E146" s="172" t="s">
        <v>879</v>
      </c>
      <c r="F146" s="173" t="s">
        <v>880</v>
      </c>
      <c r="G146" s="174" t="s">
        <v>191</v>
      </c>
      <c r="H146" s="175">
        <v>93</v>
      </c>
      <c r="I146" s="176"/>
      <c r="J146" s="177">
        <f>ROUND(I146*H146,2)</f>
        <v>0</v>
      </c>
      <c r="K146" s="178"/>
      <c r="L146" s="37"/>
      <c r="M146" s="179" t="s">
        <v>1</v>
      </c>
      <c r="N146" s="180" t="s">
        <v>38</v>
      </c>
      <c r="O146" s="75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3" t="s">
        <v>88</v>
      </c>
      <c r="AT146" s="183" t="s">
        <v>127</v>
      </c>
      <c r="AU146" s="183" t="s">
        <v>82</v>
      </c>
      <c r="AY146" s="17" t="s">
        <v>125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7" t="s">
        <v>78</v>
      </c>
      <c r="BK146" s="184">
        <f>ROUND(I146*H146,2)</f>
        <v>0</v>
      </c>
      <c r="BL146" s="17" t="s">
        <v>88</v>
      </c>
      <c r="BM146" s="183" t="s">
        <v>881</v>
      </c>
    </row>
    <row r="147" s="13" customFormat="1">
      <c r="A147" s="13"/>
      <c r="B147" s="185"/>
      <c r="C147" s="13"/>
      <c r="D147" s="186" t="s">
        <v>135</v>
      </c>
      <c r="E147" s="187" t="s">
        <v>1</v>
      </c>
      <c r="F147" s="188" t="s">
        <v>882</v>
      </c>
      <c r="G147" s="13"/>
      <c r="H147" s="189">
        <v>93</v>
      </c>
      <c r="I147" s="190"/>
      <c r="J147" s="13"/>
      <c r="K147" s="13"/>
      <c r="L147" s="185"/>
      <c r="M147" s="191"/>
      <c r="N147" s="192"/>
      <c r="O147" s="192"/>
      <c r="P147" s="192"/>
      <c r="Q147" s="192"/>
      <c r="R147" s="192"/>
      <c r="S147" s="192"/>
      <c r="T147" s="19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7" t="s">
        <v>135</v>
      </c>
      <c r="AU147" s="187" t="s">
        <v>82</v>
      </c>
      <c r="AV147" s="13" t="s">
        <v>82</v>
      </c>
      <c r="AW147" s="13" t="s">
        <v>30</v>
      </c>
      <c r="AX147" s="13" t="s">
        <v>78</v>
      </c>
      <c r="AY147" s="187" t="s">
        <v>125</v>
      </c>
    </row>
    <row r="148" s="2" customFormat="1" ht="24.15" customHeight="1">
      <c r="A148" s="36"/>
      <c r="B148" s="170"/>
      <c r="C148" s="171" t="s">
        <v>167</v>
      </c>
      <c r="D148" s="171" t="s">
        <v>127</v>
      </c>
      <c r="E148" s="172" t="s">
        <v>200</v>
      </c>
      <c r="F148" s="173" t="s">
        <v>201</v>
      </c>
      <c r="G148" s="174" t="s">
        <v>191</v>
      </c>
      <c r="H148" s="175">
        <v>89</v>
      </c>
      <c r="I148" s="176"/>
      <c r="J148" s="177">
        <f>ROUND(I148*H148,2)</f>
        <v>0</v>
      </c>
      <c r="K148" s="178"/>
      <c r="L148" s="37"/>
      <c r="M148" s="179" t="s">
        <v>1</v>
      </c>
      <c r="N148" s="180" t="s">
        <v>38</v>
      </c>
      <c r="O148" s="75"/>
      <c r="P148" s="181">
        <f>O148*H148</f>
        <v>0</v>
      </c>
      <c r="Q148" s="181">
        <v>0.06053</v>
      </c>
      <c r="R148" s="181">
        <f>Q148*H148</f>
        <v>5.3871700000000002</v>
      </c>
      <c r="S148" s="181">
        <v>0</v>
      </c>
      <c r="T148" s="18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3" t="s">
        <v>88</v>
      </c>
      <c r="AT148" s="183" t="s">
        <v>127</v>
      </c>
      <c r="AU148" s="183" t="s">
        <v>82</v>
      </c>
      <c r="AY148" s="17" t="s">
        <v>125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7" t="s">
        <v>78</v>
      </c>
      <c r="BK148" s="184">
        <f>ROUND(I148*H148,2)</f>
        <v>0</v>
      </c>
      <c r="BL148" s="17" t="s">
        <v>88</v>
      </c>
      <c r="BM148" s="183" t="s">
        <v>883</v>
      </c>
    </row>
    <row r="149" s="13" customFormat="1">
      <c r="A149" s="13"/>
      <c r="B149" s="185"/>
      <c r="C149" s="13"/>
      <c r="D149" s="186" t="s">
        <v>135</v>
      </c>
      <c r="E149" s="187" t="s">
        <v>1</v>
      </c>
      <c r="F149" s="188" t="s">
        <v>884</v>
      </c>
      <c r="G149" s="13"/>
      <c r="H149" s="189">
        <v>89</v>
      </c>
      <c r="I149" s="190"/>
      <c r="J149" s="13"/>
      <c r="K149" s="13"/>
      <c r="L149" s="185"/>
      <c r="M149" s="191"/>
      <c r="N149" s="192"/>
      <c r="O149" s="192"/>
      <c r="P149" s="192"/>
      <c r="Q149" s="192"/>
      <c r="R149" s="192"/>
      <c r="S149" s="192"/>
      <c r="T149" s="19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7" t="s">
        <v>135</v>
      </c>
      <c r="AU149" s="187" t="s">
        <v>82</v>
      </c>
      <c r="AV149" s="13" t="s">
        <v>82</v>
      </c>
      <c r="AW149" s="13" t="s">
        <v>30</v>
      </c>
      <c r="AX149" s="13" t="s">
        <v>78</v>
      </c>
      <c r="AY149" s="187" t="s">
        <v>125</v>
      </c>
    </row>
    <row r="150" s="2" customFormat="1" ht="24.15" customHeight="1">
      <c r="A150" s="36"/>
      <c r="B150" s="170"/>
      <c r="C150" s="171" t="s">
        <v>172</v>
      </c>
      <c r="D150" s="171" t="s">
        <v>127</v>
      </c>
      <c r="E150" s="172" t="s">
        <v>210</v>
      </c>
      <c r="F150" s="173" t="s">
        <v>211</v>
      </c>
      <c r="G150" s="174" t="s">
        <v>206</v>
      </c>
      <c r="H150" s="175">
        <v>48</v>
      </c>
      <c r="I150" s="176"/>
      <c r="J150" s="177">
        <f>ROUND(I150*H150,2)</f>
        <v>0</v>
      </c>
      <c r="K150" s="178"/>
      <c r="L150" s="37"/>
      <c r="M150" s="179" t="s">
        <v>1</v>
      </c>
      <c r="N150" s="180" t="s">
        <v>38</v>
      </c>
      <c r="O150" s="75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3" t="s">
        <v>88</v>
      </c>
      <c r="AT150" s="183" t="s">
        <v>127</v>
      </c>
      <c r="AU150" s="183" t="s">
        <v>82</v>
      </c>
      <c r="AY150" s="17" t="s">
        <v>125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7" t="s">
        <v>78</v>
      </c>
      <c r="BK150" s="184">
        <f>ROUND(I150*H150,2)</f>
        <v>0</v>
      </c>
      <c r="BL150" s="17" t="s">
        <v>88</v>
      </c>
      <c r="BM150" s="183" t="s">
        <v>885</v>
      </c>
    </row>
    <row r="151" s="13" customFormat="1">
      <c r="A151" s="13"/>
      <c r="B151" s="185"/>
      <c r="C151" s="13"/>
      <c r="D151" s="186" t="s">
        <v>135</v>
      </c>
      <c r="E151" s="187" t="s">
        <v>1</v>
      </c>
      <c r="F151" s="188" t="s">
        <v>886</v>
      </c>
      <c r="G151" s="13"/>
      <c r="H151" s="189">
        <v>48</v>
      </c>
      <c r="I151" s="190"/>
      <c r="J151" s="13"/>
      <c r="K151" s="13"/>
      <c r="L151" s="185"/>
      <c r="M151" s="191"/>
      <c r="N151" s="192"/>
      <c r="O151" s="192"/>
      <c r="P151" s="192"/>
      <c r="Q151" s="192"/>
      <c r="R151" s="192"/>
      <c r="S151" s="192"/>
      <c r="T151" s="19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7" t="s">
        <v>135</v>
      </c>
      <c r="AU151" s="187" t="s">
        <v>82</v>
      </c>
      <c r="AV151" s="13" t="s">
        <v>82</v>
      </c>
      <c r="AW151" s="13" t="s">
        <v>30</v>
      </c>
      <c r="AX151" s="13" t="s">
        <v>78</v>
      </c>
      <c r="AY151" s="187" t="s">
        <v>125</v>
      </c>
    </row>
    <row r="152" s="2" customFormat="1" ht="21.75" customHeight="1">
      <c r="A152" s="36"/>
      <c r="B152" s="170"/>
      <c r="C152" s="171" t="s">
        <v>8</v>
      </c>
      <c r="D152" s="171" t="s">
        <v>127</v>
      </c>
      <c r="E152" s="172" t="s">
        <v>215</v>
      </c>
      <c r="F152" s="173" t="s">
        <v>216</v>
      </c>
      <c r="G152" s="174" t="s">
        <v>206</v>
      </c>
      <c r="H152" s="175">
        <v>24</v>
      </c>
      <c r="I152" s="176"/>
      <c r="J152" s="177">
        <f>ROUND(I152*H152,2)</f>
        <v>0</v>
      </c>
      <c r="K152" s="178"/>
      <c r="L152" s="37"/>
      <c r="M152" s="179" t="s">
        <v>1</v>
      </c>
      <c r="N152" s="180" t="s">
        <v>38</v>
      </c>
      <c r="O152" s="75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3" t="s">
        <v>88</v>
      </c>
      <c r="AT152" s="183" t="s">
        <v>127</v>
      </c>
      <c r="AU152" s="183" t="s">
        <v>82</v>
      </c>
      <c r="AY152" s="17" t="s">
        <v>125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7" t="s">
        <v>78</v>
      </c>
      <c r="BK152" s="184">
        <f>ROUND(I152*H152,2)</f>
        <v>0</v>
      </c>
      <c r="BL152" s="17" t="s">
        <v>88</v>
      </c>
      <c r="BM152" s="183" t="s">
        <v>887</v>
      </c>
    </row>
    <row r="153" s="13" customFormat="1">
      <c r="A153" s="13"/>
      <c r="B153" s="185"/>
      <c r="C153" s="13"/>
      <c r="D153" s="186" t="s">
        <v>135</v>
      </c>
      <c r="E153" s="187" t="s">
        <v>1</v>
      </c>
      <c r="F153" s="188" t="s">
        <v>888</v>
      </c>
      <c r="G153" s="13"/>
      <c r="H153" s="189">
        <v>24</v>
      </c>
      <c r="I153" s="190"/>
      <c r="J153" s="13"/>
      <c r="K153" s="13"/>
      <c r="L153" s="185"/>
      <c r="M153" s="191"/>
      <c r="N153" s="192"/>
      <c r="O153" s="192"/>
      <c r="P153" s="192"/>
      <c r="Q153" s="192"/>
      <c r="R153" s="192"/>
      <c r="S153" s="192"/>
      <c r="T153" s="19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7" t="s">
        <v>135</v>
      </c>
      <c r="AU153" s="187" t="s">
        <v>82</v>
      </c>
      <c r="AV153" s="13" t="s">
        <v>82</v>
      </c>
      <c r="AW153" s="13" t="s">
        <v>30</v>
      </c>
      <c r="AX153" s="13" t="s">
        <v>78</v>
      </c>
      <c r="AY153" s="187" t="s">
        <v>125</v>
      </c>
    </row>
    <row r="154" s="2" customFormat="1" ht="24.15" customHeight="1">
      <c r="A154" s="36"/>
      <c r="B154" s="170"/>
      <c r="C154" s="171" t="s">
        <v>182</v>
      </c>
      <c r="D154" s="171" t="s">
        <v>127</v>
      </c>
      <c r="E154" s="172" t="s">
        <v>235</v>
      </c>
      <c r="F154" s="173" t="s">
        <v>236</v>
      </c>
      <c r="G154" s="174" t="s">
        <v>206</v>
      </c>
      <c r="H154" s="175">
        <v>48</v>
      </c>
      <c r="I154" s="176"/>
      <c r="J154" s="177">
        <f>ROUND(I154*H154,2)</f>
        <v>0</v>
      </c>
      <c r="K154" s="178"/>
      <c r="L154" s="37"/>
      <c r="M154" s="179" t="s">
        <v>1</v>
      </c>
      <c r="N154" s="180" t="s">
        <v>38</v>
      </c>
      <c r="O154" s="75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3" t="s">
        <v>88</v>
      </c>
      <c r="AT154" s="183" t="s">
        <v>127</v>
      </c>
      <c r="AU154" s="183" t="s">
        <v>82</v>
      </c>
      <c r="AY154" s="17" t="s">
        <v>125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7" t="s">
        <v>78</v>
      </c>
      <c r="BK154" s="184">
        <f>ROUND(I154*H154,2)</f>
        <v>0</v>
      </c>
      <c r="BL154" s="17" t="s">
        <v>88</v>
      </c>
      <c r="BM154" s="183" t="s">
        <v>889</v>
      </c>
    </row>
    <row r="155" s="13" customFormat="1">
      <c r="A155" s="13"/>
      <c r="B155" s="185"/>
      <c r="C155" s="13"/>
      <c r="D155" s="186" t="s">
        <v>135</v>
      </c>
      <c r="E155" s="187" t="s">
        <v>1</v>
      </c>
      <c r="F155" s="188" t="s">
        <v>886</v>
      </c>
      <c r="G155" s="13"/>
      <c r="H155" s="189">
        <v>48</v>
      </c>
      <c r="I155" s="190"/>
      <c r="J155" s="13"/>
      <c r="K155" s="13"/>
      <c r="L155" s="185"/>
      <c r="M155" s="191"/>
      <c r="N155" s="192"/>
      <c r="O155" s="192"/>
      <c r="P155" s="192"/>
      <c r="Q155" s="192"/>
      <c r="R155" s="192"/>
      <c r="S155" s="192"/>
      <c r="T155" s="19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7" t="s">
        <v>135</v>
      </c>
      <c r="AU155" s="187" t="s">
        <v>82</v>
      </c>
      <c r="AV155" s="13" t="s">
        <v>82</v>
      </c>
      <c r="AW155" s="13" t="s">
        <v>30</v>
      </c>
      <c r="AX155" s="13" t="s">
        <v>78</v>
      </c>
      <c r="AY155" s="187" t="s">
        <v>125</v>
      </c>
    </row>
    <row r="156" s="2" customFormat="1" ht="33" customHeight="1">
      <c r="A156" s="36"/>
      <c r="B156" s="170"/>
      <c r="C156" s="171" t="s">
        <v>188</v>
      </c>
      <c r="D156" s="171" t="s">
        <v>127</v>
      </c>
      <c r="E156" s="172" t="s">
        <v>240</v>
      </c>
      <c r="F156" s="173" t="s">
        <v>241</v>
      </c>
      <c r="G156" s="174" t="s">
        <v>206</v>
      </c>
      <c r="H156" s="175">
        <v>336</v>
      </c>
      <c r="I156" s="176"/>
      <c r="J156" s="177">
        <f>ROUND(I156*H156,2)</f>
        <v>0</v>
      </c>
      <c r="K156" s="178"/>
      <c r="L156" s="37"/>
      <c r="M156" s="179" t="s">
        <v>1</v>
      </c>
      <c r="N156" s="180" t="s">
        <v>38</v>
      </c>
      <c r="O156" s="75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3" t="s">
        <v>88</v>
      </c>
      <c r="AT156" s="183" t="s">
        <v>127</v>
      </c>
      <c r="AU156" s="183" t="s">
        <v>82</v>
      </c>
      <c r="AY156" s="17" t="s">
        <v>125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7" t="s">
        <v>78</v>
      </c>
      <c r="BK156" s="184">
        <f>ROUND(I156*H156,2)</f>
        <v>0</v>
      </c>
      <c r="BL156" s="17" t="s">
        <v>88</v>
      </c>
      <c r="BM156" s="183" t="s">
        <v>890</v>
      </c>
    </row>
    <row r="157" s="13" customFormat="1">
      <c r="A157" s="13"/>
      <c r="B157" s="185"/>
      <c r="C157" s="13"/>
      <c r="D157" s="186" t="s">
        <v>135</v>
      </c>
      <c r="E157" s="187" t="s">
        <v>1</v>
      </c>
      <c r="F157" s="188" t="s">
        <v>891</v>
      </c>
      <c r="G157" s="13"/>
      <c r="H157" s="189">
        <v>336</v>
      </c>
      <c r="I157" s="190"/>
      <c r="J157" s="13"/>
      <c r="K157" s="13"/>
      <c r="L157" s="185"/>
      <c r="M157" s="191"/>
      <c r="N157" s="192"/>
      <c r="O157" s="192"/>
      <c r="P157" s="192"/>
      <c r="Q157" s="192"/>
      <c r="R157" s="192"/>
      <c r="S157" s="192"/>
      <c r="T157" s="19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7" t="s">
        <v>135</v>
      </c>
      <c r="AU157" s="187" t="s">
        <v>82</v>
      </c>
      <c r="AV157" s="13" t="s">
        <v>82</v>
      </c>
      <c r="AW157" s="13" t="s">
        <v>30</v>
      </c>
      <c r="AX157" s="13" t="s">
        <v>78</v>
      </c>
      <c r="AY157" s="187" t="s">
        <v>125</v>
      </c>
    </row>
    <row r="158" s="2" customFormat="1" ht="16.5" customHeight="1">
      <c r="A158" s="36"/>
      <c r="B158" s="170"/>
      <c r="C158" s="171" t="s">
        <v>194</v>
      </c>
      <c r="D158" s="171" t="s">
        <v>127</v>
      </c>
      <c r="E158" s="172" t="s">
        <v>245</v>
      </c>
      <c r="F158" s="173" t="s">
        <v>246</v>
      </c>
      <c r="G158" s="174" t="s">
        <v>206</v>
      </c>
      <c r="H158" s="175">
        <v>48</v>
      </c>
      <c r="I158" s="176"/>
      <c r="J158" s="177">
        <f>ROUND(I158*H158,2)</f>
        <v>0</v>
      </c>
      <c r="K158" s="178"/>
      <c r="L158" s="37"/>
      <c r="M158" s="179" t="s">
        <v>1</v>
      </c>
      <c r="N158" s="180" t="s">
        <v>38</v>
      </c>
      <c r="O158" s="75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3" t="s">
        <v>88</v>
      </c>
      <c r="AT158" s="183" t="s">
        <v>127</v>
      </c>
      <c r="AU158" s="183" t="s">
        <v>82</v>
      </c>
      <c r="AY158" s="17" t="s">
        <v>125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7" t="s">
        <v>78</v>
      </c>
      <c r="BK158" s="184">
        <f>ROUND(I158*H158,2)</f>
        <v>0</v>
      </c>
      <c r="BL158" s="17" t="s">
        <v>88</v>
      </c>
      <c r="BM158" s="183" t="s">
        <v>892</v>
      </c>
    </row>
    <row r="159" s="13" customFormat="1">
      <c r="A159" s="13"/>
      <c r="B159" s="185"/>
      <c r="C159" s="13"/>
      <c r="D159" s="186" t="s">
        <v>135</v>
      </c>
      <c r="E159" s="187" t="s">
        <v>1</v>
      </c>
      <c r="F159" s="188" t="s">
        <v>886</v>
      </c>
      <c r="G159" s="13"/>
      <c r="H159" s="189">
        <v>48</v>
      </c>
      <c r="I159" s="190"/>
      <c r="J159" s="13"/>
      <c r="K159" s="13"/>
      <c r="L159" s="185"/>
      <c r="M159" s="191"/>
      <c r="N159" s="192"/>
      <c r="O159" s="192"/>
      <c r="P159" s="192"/>
      <c r="Q159" s="192"/>
      <c r="R159" s="192"/>
      <c r="S159" s="192"/>
      <c r="T159" s="19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7" t="s">
        <v>135</v>
      </c>
      <c r="AU159" s="187" t="s">
        <v>82</v>
      </c>
      <c r="AV159" s="13" t="s">
        <v>82</v>
      </c>
      <c r="AW159" s="13" t="s">
        <v>30</v>
      </c>
      <c r="AX159" s="13" t="s">
        <v>78</v>
      </c>
      <c r="AY159" s="187" t="s">
        <v>125</v>
      </c>
    </row>
    <row r="160" s="2" customFormat="1" ht="33" customHeight="1">
      <c r="A160" s="36"/>
      <c r="B160" s="170"/>
      <c r="C160" s="171" t="s">
        <v>199</v>
      </c>
      <c r="D160" s="171" t="s">
        <v>127</v>
      </c>
      <c r="E160" s="172" t="s">
        <v>250</v>
      </c>
      <c r="F160" s="173" t="s">
        <v>251</v>
      </c>
      <c r="G160" s="174" t="s">
        <v>252</v>
      </c>
      <c r="H160" s="175">
        <v>86.400000000000006</v>
      </c>
      <c r="I160" s="176"/>
      <c r="J160" s="177">
        <f>ROUND(I160*H160,2)</f>
        <v>0</v>
      </c>
      <c r="K160" s="178"/>
      <c r="L160" s="37"/>
      <c r="M160" s="179" t="s">
        <v>1</v>
      </c>
      <c r="N160" s="180" t="s">
        <v>38</v>
      </c>
      <c r="O160" s="75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3" t="s">
        <v>88</v>
      </c>
      <c r="AT160" s="183" t="s">
        <v>127</v>
      </c>
      <c r="AU160" s="183" t="s">
        <v>82</v>
      </c>
      <c r="AY160" s="17" t="s">
        <v>125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7" t="s">
        <v>78</v>
      </c>
      <c r="BK160" s="184">
        <f>ROUND(I160*H160,2)</f>
        <v>0</v>
      </c>
      <c r="BL160" s="17" t="s">
        <v>88</v>
      </c>
      <c r="BM160" s="183" t="s">
        <v>893</v>
      </c>
    </row>
    <row r="161" s="13" customFormat="1">
      <c r="A161" s="13"/>
      <c r="B161" s="185"/>
      <c r="C161" s="13"/>
      <c r="D161" s="186" t="s">
        <v>135</v>
      </c>
      <c r="E161" s="187" t="s">
        <v>1</v>
      </c>
      <c r="F161" s="188" t="s">
        <v>894</v>
      </c>
      <c r="G161" s="13"/>
      <c r="H161" s="189">
        <v>86.400000000000006</v>
      </c>
      <c r="I161" s="190"/>
      <c r="J161" s="13"/>
      <c r="K161" s="13"/>
      <c r="L161" s="185"/>
      <c r="M161" s="191"/>
      <c r="N161" s="192"/>
      <c r="O161" s="192"/>
      <c r="P161" s="192"/>
      <c r="Q161" s="192"/>
      <c r="R161" s="192"/>
      <c r="S161" s="192"/>
      <c r="T161" s="19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7" t="s">
        <v>135</v>
      </c>
      <c r="AU161" s="187" t="s">
        <v>82</v>
      </c>
      <c r="AV161" s="13" t="s">
        <v>82</v>
      </c>
      <c r="AW161" s="13" t="s">
        <v>30</v>
      </c>
      <c r="AX161" s="13" t="s">
        <v>78</v>
      </c>
      <c r="AY161" s="187" t="s">
        <v>125</v>
      </c>
    </row>
    <row r="162" s="2" customFormat="1" ht="33" customHeight="1">
      <c r="A162" s="36"/>
      <c r="B162" s="170"/>
      <c r="C162" s="171" t="s">
        <v>203</v>
      </c>
      <c r="D162" s="171" t="s">
        <v>127</v>
      </c>
      <c r="E162" s="172" t="s">
        <v>273</v>
      </c>
      <c r="F162" s="173" t="s">
        <v>274</v>
      </c>
      <c r="G162" s="174" t="s">
        <v>130</v>
      </c>
      <c r="H162" s="175">
        <v>480</v>
      </c>
      <c r="I162" s="176"/>
      <c r="J162" s="177">
        <f>ROUND(I162*H162,2)</f>
        <v>0</v>
      </c>
      <c r="K162" s="178"/>
      <c r="L162" s="37"/>
      <c r="M162" s="179" t="s">
        <v>1</v>
      </c>
      <c r="N162" s="180" t="s">
        <v>38</v>
      </c>
      <c r="O162" s="75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3" t="s">
        <v>88</v>
      </c>
      <c r="AT162" s="183" t="s">
        <v>127</v>
      </c>
      <c r="AU162" s="183" t="s">
        <v>82</v>
      </c>
      <c r="AY162" s="17" t="s">
        <v>125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7" t="s">
        <v>78</v>
      </c>
      <c r="BK162" s="184">
        <f>ROUND(I162*H162,2)</f>
        <v>0</v>
      </c>
      <c r="BL162" s="17" t="s">
        <v>88</v>
      </c>
      <c r="BM162" s="183" t="s">
        <v>895</v>
      </c>
    </row>
    <row r="163" s="13" customFormat="1">
      <c r="A163" s="13"/>
      <c r="B163" s="185"/>
      <c r="C163" s="13"/>
      <c r="D163" s="186" t="s">
        <v>135</v>
      </c>
      <c r="E163" s="187" t="s">
        <v>1</v>
      </c>
      <c r="F163" s="188" t="s">
        <v>896</v>
      </c>
      <c r="G163" s="13"/>
      <c r="H163" s="189">
        <v>480</v>
      </c>
      <c r="I163" s="190"/>
      <c r="J163" s="13"/>
      <c r="K163" s="13"/>
      <c r="L163" s="185"/>
      <c r="M163" s="191"/>
      <c r="N163" s="192"/>
      <c r="O163" s="192"/>
      <c r="P163" s="192"/>
      <c r="Q163" s="192"/>
      <c r="R163" s="192"/>
      <c r="S163" s="192"/>
      <c r="T163" s="19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7" t="s">
        <v>135</v>
      </c>
      <c r="AU163" s="187" t="s">
        <v>82</v>
      </c>
      <c r="AV163" s="13" t="s">
        <v>82</v>
      </c>
      <c r="AW163" s="13" t="s">
        <v>30</v>
      </c>
      <c r="AX163" s="13" t="s">
        <v>78</v>
      </c>
      <c r="AY163" s="187" t="s">
        <v>125</v>
      </c>
    </row>
    <row r="164" s="2" customFormat="1" ht="16.5" customHeight="1">
      <c r="A164" s="36"/>
      <c r="B164" s="170"/>
      <c r="C164" s="202" t="s">
        <v>209</v>
      </c>
      <c r="D164" s="202" t="s">
        <v>266</v>
      </c>
      <c r="E164" s="203" t="s">
        <v>278</v>
      </c>
      <c r="F164" s="204" t="s">
        <v>279</v>
      </c>
      <c r="G164" s="205" t="s">
        <v>252</v>
      </c>
      <c r="H164" s="206">
        <v>86.400000000000006</v>
      </c>
      <c r="I164" s="207"/>
      <c r="J164" s="208">
        <f>ROUND(I164*H164,2)</f>
        <v>0</v>
      </c>
      <c r="K164" s="209"/>
      <c r="L164" s="210"/>
      <c r="M164" s="211" t="s">
        <v>1</v>
      </c>
      <c r="N164" s="212" t="s">
        <v>38</v>
      </c>
      <c r="O164" s="75"/>
      <c r="P164" s="181">
        <f>O164*H164</f>
        <v>0</v>
      </c>
      <c r="Q164" s="181">
        <v>1</v>
      </c>
      <c r="R164" s="181">
        <f>Q164*H164</f>
        <v>86.400000000000006</v>
      </c>
      <c r="S164" s="181">
        <v>0</v>
      </c>
      <c r="T164" s="18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3" t="s">
        <v>156</v>
      </c>
      <c r="AT164" s="183" t="s">
        <v>266</v>
      </c>
      <c r="AU164" s="183" t="s">
        <v>82</v>
      </c>
      <c r="AY164" s="17" t="s">
        <v>125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7" t="s">
        <v>78</v>
      </c>
      <c r="BK164" s="184">
        <f>ROUND(I164*H164,2)</f>
        <v>0</v>
      </c>
      <c r="BL164" s="17" t="s">
        <v>88</v>
      </c>
      <c r="BM164" s="183" t="s">
        <v>897</v>
      </c>
    </row>
    <row r="165" s="13" customFormat="1">
      <c r="A165" s="13"/>
      <c r="B165" s="185"/>
      <c r="C165" s="13"/>
      <c r="D165" s="186" t="s">
        <v>135</v>
      </c>
      <c r="E165" s="187" t="s">
        <v>1</v>
      </c>
      <c r="F165" s="188" t="s">
        <v>898</v>
      </c>
      <c r="G165" s="13"/>
      <c r="H165" s="189">
        <v>86.400000000000006</v>
      </c>
      <c r="I165" s="190"/>
      <c r="J165" s="13"/>
      <c r="K165" s="13"/>
      <c r="L165" s="185"/>
      <c r="M165" s="191"/>
      <c r="N165" s="192"/>
      <c r="O165" s="192"/>
      <c r="P165" s="192"/>
      <c r="Q165" s="192"/>
      <c r="R165" s="192"/>
      <c r="S165" s="192"/>
      <c r="T165" s="19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7" t="s">
        <v>135</v>
      </c>
      <c r="AU165" s="187" t="s">
        <v>82</v>
      </c>
      <c r="AV165" s="13" t="s">
        <v>82</v>
      </c>
      <c r="AW165" s="13" t="s">
        <v>30</v>
      </c>
      <c r="AX165" s="13" t="s">
        <v>78</v>
      </c>
      <c r="AY165" s="187" t="s">
        <v>125</v>
      </c>
    </row>
    <row r="166" s="2" customFormat="1" ht="24.15" customHeight="1">
      <c r="A166" s="36"/>
      <c r="B166" s="170"/>
      <c r="C166" s="171" t="s">
        <v>214</v>
      </c>
      <c r="D166" s="171" t="s">
        <v>127</v>
      </c>
      <c r="E166" s="172" t="s">
        <v>283</v>
      </c>
      <c r="F166" s="173" t="s">
        <v>284</v>
      </c>
      <c r="G166" s="174" t="s">
        <v>130</v>
      </c>
      <c r="H166" s="175">
        <v>480</v>
      </c>
      <c r="I166" s="176"/>
      <c r="J166" s="177">
        <f>ROUND(I166*H166,2)</f>
        <v>0</v>
      </c>
      <c r="K166" s="178"/>
      <c r="L166" s="37"/>
      <c r="M166" s="179" t="s">
        <v>1</v>
      </c>
      <c r="N166" s="180" t="s">
        <v>38</v>
      </c>
      <c r="O166" s="75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3" t="s">
        <v>88</v>
      </c>
      <c r="AT166" s="183" t="s">
        <v>127</v>
      </c>
      <c r="AU166" s="183" t="s">
        <v>82</v>
      </c>
      <c r="AY166" s="17" t="s">
        <v>125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7" t="s">
        <v>78</v>
      </c>
      <c r="BK166" s="184">
        <f>ROUND(I166*H166,2)</f>
        <v>0</v>
      </c>
      <c r="BL166" s="17" t="s">
        <v>88</v>
      </c>
      <c r="BM166" s="183" t="s">
        <v>899</v>
      </c>
    </row>
    <row r="167" s="13" customFormat="1">
      <c r="A167" s="13"/>
      <c r="B167" s="185"/>
      <c r="C167" s="13"/>
      <c r="D167" s="186" t="s">
        <v>135</v>
      </c>
      <c r="E167" s="187" t="s">
        <v>1</v>
      </c>
      <c r="F167" s="188" t="s">
        <v>896</v>
      </c>
      <c r="G167" s="13"/>
      <c r="H167" s="189">
        <v>480</v>
      </c>
      <c r="I167" s="190"/>
      <c r="J167" s="13"/>
      <c r="K167" s="13"/>
      <c r="L167" s="185"/>
      <c r="M167" s="191"/>
      <c r="N167" s="192"/>
      <c r="O167" s="192"/>
      <c r="P167" s="192"/>
      <c r="Q167" s="192"/>
      <c r="R167" s="192"/>
      <c r="S167" s="192"/>
      <c r="T167" s="19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7" t="s">
        <v>135</v>
      </c>
      <c r="AU167" s="187" t="s">
        <v>82</v>
      </c>
      <c r="AV167" s="13" t="s">
        <v>82</v>
      </c>
      <c r="AW167" s="13" t="s">
        <v>30</v>
      </c>
      <c r="AX167" s="13" t="s">
        <v>78</v>
      </c>
      <c r="AY167" s="187" t="s">
        <v>125</v>
      </c>
    </row>
    <row r="168" s="2" customFormat="1" ht="16.5" customHeight="1">
      <c r="A168" s="36"/>
      <c r="B168" s="170"/>
      <c r="C168" s="202" t="s">
        <v>219</v>
      </c>
      <c r="D168" s="202" t="s">
        <v>266</v>
      </c>
      <c r="E168" s="203" t="s">
        <v>287</v>
      </c>
      <c r="F168" s="204" t="s">
        <v>288</v>
      </c>
      <c r="G168" s="205" t="s">
        <v>289</v>
      </c>
      <c r="H168" s="206">
        <v>24</v>
      </c>
      <c r="I168" s="207"/>
      <c r="J168" s="208">
        <f>ROUND(I168*H168,2)</f>
        <v>0</v>
      </c>
      <c r="K168" s="209"/>
      <c r="L168" s="210"/>
      <c r="M168" s="211" t="s">
        <v>1</v>
      </c>
      <c r="N168" s="212" t="s">
        <v>38</v>
      </c>
      <c r="O168" s="75"/>
      <c r="P168" s="181">
        <f>O168*H168</f>
        <v>0</v>
      </c>
      <c r="Q168" s="181">
        <v>0.001</v>
      </c>
      <c r="R168" s="181">
        <f>Q168*H168</f>
        <v>0.024</v>
      </c>
      <c r="S168" s="181">
        <v>0</v>
      </c>
      <c r="T168" s="182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3" t="s">
        <v>156</v>
      </c>
      <c r="AT168" s="183" t="s">
        <v>266</v>
      </c>
      <c r="AU168" s="183" t="s">
        <v>82</v>
      </c>
      <c r="AY168" s="17" t="s">
        <v>125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7" t="s">
        <v>78</v>
      </c>
      <c r="BK168" s="184">
        <f>ROUND(I168*H168,2)</f>
        <v>0</v>
      </c>
      <c r="BL168" s="17" t="s">
        <v>88</v>
      </c>
      <c r="BM168" s="183" t="s">
        <v>900</v>
      </c>
    </row>
    <row r="169" s="13" customFormat="1">
      <c r="A169" s="13"/>
      <c r="B169" s="185"/>
      <c r="C169" s="13"/>
      <c r="D169" s="186" t="s">
        <v>135</v>
      </c>
      <c r="E169" s="187" t="s">
        <v>1</v>
      </c>
      <c r="F169" s="188" t="s">
        <v>896</v>
      </c>
      <c r="G169" s="13"/>
      <c r="H169" s="189">
        <v>480</v>
      </c>
      <c r="I169" s="190"/>
      <c r="J169" s="13"/>
      <c r="K169" s="13"/>
      <c r="L169" s="185"/>
      <c r="M169" s="191"/>
      <c r="N169" s="192"/>
      <c r="O169" s="192"/>
      <c r="P169" s="192"/>
      <c r="Q169" s="192"/>
      <c r="R169" s="192"/>
      <c r="S169" s="192"/>
      <c r="T169" s="19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7" t="s">
        <v>135</v>
      </c>
      <c r="AU169" s="187" t="s">
        <v>82</v>
      </c>
      <c r="AV169" s="13" t="s">
        <v>82</v>
      </c>
      <c r="AW169" s="13" t="s">
        <v>30</v>
      </c>
      <c r="AX169" s="13" t="s">
        <v>78</v>
      </c>
      <c r="AY169" s="187" t="s">
        <v>125</v>
      </c>
    </row>
    <row r="170" s="13" customFormat="1">
      <c r="A170" s="13"/>
      <c r="B170" s="185"/>
      <c r="C170" s="13"/>
      <c r="D170" s="186" t="s">
        <v>135</v>
      </c>
      <c r="E170" s="13"/>
      <c r="F170" s="188" t="s">
        <v>901</v>
      </c>
      <c r="G170" s="13"/>
      <c r="H170" s="189">
        <v>24</v>
      </c>
      <c r="I170" s="190"/>
      <c r="J170" s="13"/>
      <c r="K170" s="13"/>
      <c r="L170" s="185"/>
      <c r="M170" s="191"/>
      <c r="N170" s="192"/>
      <c r="O170" s="192"/>
      <c r="P170" s="192"/>
      <c r="Q170" s="192"/>
      <c r="R170" s="192"/>
      <c r="S170" s="192"/>
      <c r="T170" s="19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7" t="s">
        <v>135</v>
      </c>
      <c r="AU170" s="187" t="s">
        <v>82</v>
      </c>
      <c r="AV170" s="13" t="s">
        <v>82</v>
      </c>
      <c r="AW170" s="13" t="s">
        <v>3</v>
      </c>
      <c r="AX170" s="13" t="s">
        <v>78</v>
      </c>
      <c r="AY170" s="187" t="s">
        <v>125</v>
      </c>
    </row>
    <row r="171" s="2" customFormat="1" ht="21.75" customHeight="1">
      <c r="A171" s="36"/>
      <c r="B171" s="170"/>
      <c r="C171" s="171" t="s">
        <v>7</v>
      </c>
      <c r="D171" s="171" t="s">
        <v>127</v>
      </c>
      <c r="E171" s="172" t="s">
        <v>293</v>
      </c>
      <c r="F171" s="173" t="s">
        <v>294</v>
      </c>
      <c r="G171" s="174" t="s">
        <v>130</v>
      </c>
      <c r="H171" s="175">
        <v>1546.27</v>
      </c>
      <c r="I171" s="176"/>
      <c r="J171" s="177">
        <f>ROUND(I171*H171,2)</f>
        <v>0</v>
      </c>
      <c r="K171" s="178"/>
      <c r="L171" s="37"/>
      <c r="M171" s="179" t="s">
        <v>1</v>
      </c>
      <c r="N171" s="180" t="s">
        <v>38</v>
      </c>
      <c r="O171" s="75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3" t="s">
        <v>88</v>
      </c>
      <c r="AT171" s="183" t="s">
        <v>127</v>
      </c>
      <c r="AU171" s="183" t="s">
        <v>82</v>
      </c>
      <c r="AY171" s="17" t="s">
        <v>125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7" t="s">
        <v>78</v>
      </c>
      <c r="BK171" s="184">
        <f>ROUND(I171*H171,2)</f>
        <v>0</v>
      </c>
      <c r="BL171" s="17" t="s">
        <v>88</v>
      </c>
      <c r="BM171" s="183" t="s">
        <v>902</v>
      </c>
    </row>
    <row r="172" s="13" customFormat="1">
      <c r="A172" s="13"/>
      <c r="B172" s="185"/>
      <c r="C172" s="13"/>
      <c r="D172" s="186" t="s">
        <v>135</v>
      </c>
      <c r="E172" s="187" t="s">
        <v>1</v>
      </c>
      <c r="F172" s="188" t="s">
        <v>903</v>
      </c>
      <c r="G172" s="13"/>
      <c r="H172" s="189">
        <v>48.399999999999999</v>
      </c>
      <c r="I172" s="190"/>
      <c r="J172" s="13"/>
      <c r="K172" s="13"/>
      <c r="L172" s="185"/>
      <c r="M172" s="191"/>
      <c r="N172" s="192"/>
      <c r="O172" s="192"/>
      <c r="P172" s="192"/>
      <c r="Q172" s="192"/>
      <c r="R172" s="192"/>
      <c r="S172" s="192"/>
      <c r="T172" s="19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135</v>
      </c>
      <c r="AU172" s="187" t="s">
        <v>82</v>
      </c>
      <c r="AV172" s="13" t="s">
        <v>82</v>
      </c>
      <c r="AW172" s="13" t="s">
        <v>30</v>
      </c>
      <c r="AX172" s="13" t="s">
        <v>73</v>
      </c>
      <c r="AY172" s="187" t="s">
        <v>125</v>
      </c>
    </row>
    <row r="173" s="13" customFormat="1">
      <c r="A173" s="13"/>
      <c r="B173" s="185"/>
      <c r="C173" s="13"/>
      <c r="D173" s="186" t="s">
        <v>135</v>
      </c>
      <c r="E173" s="187" t="s">
        <v>1</v>
      </c>
      <c r="F173" s="188" t="s">
        <v>904</v>
      </c>
      <c r="G173" s="13"/>
      <c r="H173" s="189">
        <v>34.100000000000001</v>
      </c>
      <c r="I173" s="190"/>
      <c r="J173" s="13"/>
      <c r="K173" s="13"/>
      <c r="L173" s="185"/>
      <c r="M173" s="191"/>
      <c r="N173" s="192"/>
      <c r="O173" s="192"/>
      <c r="P173" s="192"/>
      <c r="Q173" s="192"/>
      <c r="R173" s="192"/>
      <c r="S173" s="192"/>
      <c r="T173" s="19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135</v>
      </c>
      <c r="AU173" s="187" t="s">
        <v>82</v>
      </c>
      <c r="AV173" s="13" t="s">
        <v>82</v>
      </c>
      <c r="AW173" s="13" t="s">
        <v>30</v>
      </c>
      <c r="AX173" s="13" t="s">
        <v>73</v>
      </c>
      <c r="AY173" s="187" t="s">
        <v>125</v>
      </c>
    </row>
    <row r="174" s="13" customFormat="1">
      <c r="A174" s="13"/>
      <c r="B174" s="185"/>
      <c r="C174" s="13"/>
      <c r="D174" s="186" t="s">
        <v>135</v>
      </c>
      <c r="E174" s="187" t="s">
        <v>1</v>
      </c>
      <c r="F174" s="188" t="s">
        <v>905</v>
      </c>
      <c r="G174" s="13"/>
      <c r="H174" s="189">
        <v>1196.8</v>
      </c>
      <c r="I174" s="190"/>
      <c r="J174" s="13"/>
      <c r="K174" s="13"/>
      <c r="L174" s="185"/>
      <c r="M174" s="191"/>
      <c r="N174" s="192"/>
      <c r="O174" s="192"/>
      <c r="P174" s="192"/>
      <c r="Q174" s="192"/>
      <c r="R174" s="192"/>
      <c r="S174" s="192"/>
      <c r="T174" s="19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7" t="s">
        <v>135</v>
      </c>
      <c r="AU174" s="187" t="s">
        <v>82</v>
      </c>
      <c r="AV174" s="13" t="s">
        <v>82</v>
      </c>
      <c r="AW174" s="13" t="s">
        <v>30</v>
      </c>
      <c r="AX174" s="13" t="s">
        <v>73</v>
      </c>
      <c r="AY174" s="187" t="s">
        <v>125</v>
      </c>
    </row>
    <row r="175" s="13" customFormat="1">
      <c r="A175" s="13"/>
      <c r="B175" s="185"/>
      <c r="C175" s="13"/>
      <c r="D175" s="186" t="s">
        <v>135</v>
      </c>
      <c r="E175" s="187" t="s">
        <v>1</v>
      </c>
      <c r="F175" s="188" t="s">
        <v>906</v>
      </c>
      <c r="G175" s="13"/>
      <c r="H175" s="189">
        <v>33</v>
      </c>
      <c r="I175" s="190"/>
      <c r="J175" s="13"/>
      <c r="K175" s="13"/>
      <c r="L175" s="185"/>
      <c r="M175" s="191"/>
      <c r="N175" s="192"/>
      <c r="O175" s="192"/>
      <c r="P175" s="192"/>
      <c r="Q175" s="192"/>
      <c r="R175" s="192"/>
      <c r="S175" s="192"/>
      <c r="T175" s="19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7" t="s">
        <v>135</v>
      </c>
      <c r="AU175" s="187" t="s">
        <v>82</v>
      </c>
      <c r="AV175" s="13" t="s">
        <v>82</v>
      </c>
      <c r="AW175" s="13" t="s">
        <v>30</v>
      </c>
      <c r="AX175" s="13" t="s">
        <v>73</v>
      </c>
      <c r="AY175" s="187" t="s">
        <v>125</v>
      </c>
    </row>
    <row r="176" s="13" customFormat="1">
      <c r="A176" s="13"/>
      <c r="B176" s="185"/>
      <c r="C176" s="13"/>
      <c r="D176" s="186" t="s">
        <v>135</v>
      </c>
      <c r="E176" s="187" t="s">
        <v>1</v>
      </c>
      <c r="F176" s="188" t="s">
        <v>907</v>
      </c>
      <c r="G176" s="13"/>
      <c r="H176" s="189">
        <v>4.0700000000000003</v>
      </c>
      <c r="I176" s="190"/>
      <c r="J176" s="13"/>
      <c r="K176" s="13"/>
      <c r="L176" s="185"/>
      <c r="M176" s="191"/>
      <c r="N176" s="192"/>
      <c r="O176" s="192"/>
      <c r="P176" s="192"/>
      <c r="Q176" s="192"/>
      <c r="R176" s="192"/>
      <c r="S176" s="192"/>
      <c r="T176" s="19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135</v>
      </c>
      <c r="AU176" s="187" t="s">
        <v>82</v>
      </c>
      <c r="AV176" s="13" t="s">
        <v>82</v>
      </c>
      <c r="AW176" s="13" t="s">
        <v>30</v>
      </c>
      <c r="AX176" s="13" t="s">
        <v>73</v>
      </c>
      <c r="AY176" s="187" t="s">
        <v>125</v>
      </c>
    </row>
    <row r="177" s="13" customFormat="1">
      <c r="A177" s="13"/>
      <c r="B177" s="185"/>
      <c r="C177" s="13"/>
      <c r="D177" s="186" t="s">
        <v>135</v>
      </c>
      <c r="E177" s="187" t="s">
        <v>1</v>
      </c>
      <c r="F177" s="188" t="s">
        <v>908</v>
      </c>
      <c r="G177" s="13"/>
      <c r="H177" s="189">
        <v>19.800000000000001</v>
      </c>
      <c r="I177" s="190"/>
      <c r="J177" s="13"/>
      <c r="K177" s="13"/>
      <c r="L177" s="185"/>
      <c r="M177" s="191"/>
      <c r="N177" s="192"/>
      <c r="O177" s="192"/>
      <c r="P177" s="192"/>
      <c r="Q177" s="192"/>
      <c r="R177" s="192"/>
      <c r="S177" s="192"/>
      <c r="T177" s="19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7" t="s">
        <v>135</v>
      </c>
      <c r="AU177" s="187" t="s">
        <v>82</v>
      </c>
      <c r="AV177" s="13" t="s">
        <v>82</v>
      </c>
      <c r="AW177" s="13" t="s">
        <v>30</v>
      </c>
      <c r="AX177" s="13" t="s">
        <v>73</v>
      </c>
      <c r="AY177" s="187" t="s">
        <v>125</v>
      </c>
    </row>
    <row r="178" s="13" customFormat="1">
      <c r="A178" s="13"/>
      <c r="B178" s="185"/>
      <c r="C178" s="13"/>
      <c r="D178" s="186" t="s">
        <v>135</v>
      </c>
      <c r="E178" s="187" t="s">
        <v>1</v>
      </c>
      <c r="F178" s="188" t="s">
        <v>909</v>
      </c>
      <c r="G178" s="13"/>
      <c r="H178" s="189">
        <v>210.09999999999999</v>
      </c>
      <c r="I178" s="190"/>
      <c r="J178" s="13"/>
      <c r="K178" s="13"/>
      <c r="L178" s="185"/>
      <c r="M178" s="191"/>
      <c r="N178" s="192"/>
      <c r="O178" s="192"/>
      <c r="P178" s="192"/>
      <c r="Q178" s="192"/>
      <c r="R178" s="192"/>
      <c r="S178" s="192"/>
      <c r="T178" s="19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7" t="s">
        <v>135</v>
      </c>
      <c r="AU178" s="187" t="s">
        <v>82</v>
      </c>
      <c r="AV178" s="13" t="s">
        <v>82</v>
      </c>
      <c r="AW178" s="13" t="s">
        <v>30</v>
      </c>
      <c r="AX178" s="13" t="s">
        <v>73</v>
      </c>
      <c r="AY178" s="187" t="s">
        <v>125</v>
      </c>
    </row>
    <row r="179" s="14" customFormat="1">
      <c r="A179" s="14"/>
      <c r="B179" s="194"/>
      <c r="C179" s="14"/>
      <c r="D179" s="186" t="s">
        <v>135</v>
      </c>
      <c r="E179" s="195" t="s">
        <v>1</v>
      </c>
      <c r="F179" s="196" t="s">
        <v>166</v>
      </c>
      <c r="G179" s="14"/>
      <c r="H179" s="197">
        <v>1546.27</v>
      </c>
      <c r="I179" s="198"/>
      <c r="J179" s="14"/>
      <c r="K179" s="14"/>
      <c r="L179" s="194"/>
      <c r="M179" s="199"/>
      <c r="N179" s="200"/>
      <c r="O179" s="200"/>
      <c r="P179" s="200"/>
      <c r="Q179" s="200"/>
      <c r="R179" s="200"/>
      <c r="S179" s="200"/>
      <c r="T179" s="20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195" t="s">
        <v>135</v>
      </c>
      <c r="AU179" s="195" t="s">
        <v>82</v>
      </c>
      <c r="AV179" s="14" t="s">
        <v>88</v>
      </c>
      <c r="AW179" s="14" t="s">
        <v>30</v>
      </c>
      <c r="AX179" s="14" t="s">
        <v>78</v>
      </c>
      <c r="AY179" s="195" t="s">
        <v>125</v>
      </c>
    </row>
    <row r="180" s="2" customFormat="1" ht="37.8" customHeight="1">
      <c r="A180" s="36"/>
      <c r="B180" s="170"/>
      <c r="C180" s="171" t="s">
        <v>229</v>
      </c>
      <c r="D180" s="171" t="s">
        <v>127</v>
      </c>
      <c r="E180" s="172" t="s">
        <v>308</v>
      </c>
      <c r="F180" s="173" t="s">
        <v>309</v>
      </c>
      <c r="G180" s="174" t="s">
        <v>139</v>
      </c>
      <c r="H180" s="175">
        <v>12</v>
      </c>
      <c r="I180" s="176"/>
      <c r="J180" s="177">
        <f>ROUND(I180*H180,2)</f>
        <v>0</v>
      </c>
      <c r="K180" s="178"/>
      <c r="L180" s="37"/>
      <c r="M180" s="179" t="s">
        <v>1</v>
      </c>
      <c r="N180" s="180" t="s">
        <v>38</v>
      </c>
      <c r="O180" s="75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3" t="s">
        <v>88</v>
      </c>
      <c r="AT180" s="183" t="s">
        <v>127</v>
      </c>
      <c r="AU180" s="183" t="s">
        <v>82</v>
      </c>
      <c r="AY180" s="17" t="s">
        <v>125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7" t="s">
        <v>78</v>
      </c>
      <c r="BK180" s="184">
        <f>ROUND(I180*H180,2)</f>
        <v>0</v>
      </c>
      <c r="BL180" s="17" t="s">
        <v>88</v>
      </c>
      <c r="BM180" s="183" t="s">
        <v>910</v>
      </c>
    </row>
    <row r="181" s="13" customFormat="1">
      <c r="A181" s="13"/>
      <c r="B181" s="185"/>
      <c r="C181" s="13"/>
      <c r="D181" s="186" t="s">
        <v>135</v>
      </c>
      <c r="E181" s="187" t="s">
        <v>1</v>
      </c>
      <c r="F181" s="188" t="s">
        <v>911</v>
      </c>
      <c r="G181" s="13"/>
      <c r="H181" s="189">
        <v>12</v>
      </c>
      <c r="I181" s="190"/>
      <c r="J181" s="13"/>
      <c r="K181" s="13"/>
      <c r="L181" s="185"/>
      <c r="M181" s="191"/>
      <c r="N181" s="192"/>
      <c r="O181" s="192"/>
      <c r="P181" s="192"/>
      <c r="Q181" s="192"/>
      <c r="R181" s="192"/>
      <c r="S181" s="192"/>
      <c r="T181" s="19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7" t="s">
        <v>135</v>
      </c>
      <c r="AU181" s="187" t="s">
        <v>82</v>
      </c>
      <c r="AV181" s="13" t="s">
        <v>82</v>
      </c>
      <c r="AW181" s="13" t="s">
        <v>30</v>
      </c>
      <c r="AX181" s="13" t="s">
        <v>78</v>
      </c>
      <c r="AY181" s="187" t="s">
        <v>125</v>
      </c>
    </row>
    <row r="182" s="2" customFormat="1" ht="16.5" customHeight="1">
      <c r="A182" s="36"/>
      <c r="B182" s="170"/>
      <c r="C182" s="202" t="s">
        <v>234</v>
      </c>
      <c r="D182" s="202" t="s">
        <v>266</v>
      </c>
      <c r="E182" s="203" t="s">
        <v>313</v>
      </c>
      <c r="F182" s="204" t="s">
        <v>314</v>
      </c>
      <c r="G182" s="205" t="s">
        <v>206</v>
      </c>
      <c r="H182" s="206">
        <v>0.59999999999999998</v>
      </c>
      <c r="I182" s="207"/>
      <c r="J182" s="208">
        <f>ROUND(I182*H182,2)</f>
        <v>0</v>
      </c>
      <c r="K182" s="209"/>
      <c r="L182" s="210"/>
      <c r="M182" s="211" t="s">
        <v>1</v>
      </c>
      <c r="N182" s="212" t="s">
        <v>38</v>
      </c>
      <c r="O182" s="75"/>
      <c r="P182" s="181">
        <f>O182*H182</f>
        <v>0</v>
      </c>
      <c r="Q182" s="181">
        <v>0.22</v>
      </c>
      <c r="R182" s="181">
        <f>Q182*H182</f>
        <v>0.13200000000000001</v>
      </c>
      <c r="S182" s="181">
        <v>0</v>
      </c>
      <c r="T182" s="182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3" t="s">
        <v>156</v>
      </c>
      <c r="AT182" s="183" t="s">
        <v>266</v>
      </c>
      <c r="AU182" s="183" t="s">
        <v>82</v>
      </c>
      <c r="AY182" s="17" t="s">
        <v>125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7" t="s">
        <v>78</v>
      </c>
      <c r="BK182" s="184">
        <f>ROUND(I182*H182,2)</f>
        <v>0</v>
      </c>
      <c r="BL182" s="17" t="s">
        <v>88</v>
      </c>
      <c r="BM182" s="183" t="s">
        <v>912</v>
      </c>
    </row>
    <row r="183" s="13" customFormat="1">
      <c r="A183" s="13"/>
      <c r="B183" s="185"/>
      <c r="C183" s="13"/>
      <c r="D183" s="186" t="s">
        <v>135</v>
      </c>
      <c r="E183" s="187" t="s">
        <v>1</v>
      </c>
      <c r="F183" s="188" t="s">
        <v>911</v>
      </c>
      <c r="G183" s="13"/>
      <c r="H183" s="189">
        <v>12</v>
      </c>
      <c r="I183" s="190"/>
      <c r="J183" s="13"/>
      <c r="K183" s="13"/>
      <c r="L183" s="185"/>
      <c r="M183" s="191"/>
      <c r="N183" s="192"/>
      <c r="O183" s="192"/>
      <c r="P183" s="192"/>
      <c r="Q183" s="192"/>
      <c r="R183" s="192"/>
      <c r="S183" s="192"/>
      <c r="T183" s="19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7" t="s">
        <v>135</v>
      </c>
      <c r="AU183" s="187" t="s">
        <v>82</v>
      </c>
      <c r="AV183" s="13" t="s">
        <v>82</v>
      </c>
      <c r="AW183" s="13" t="s">
        <v>30</v>
      </c>
      <c r="AX183" s="13" t="s">
        <v>78</v>
      </c>
      <c r="AY183" s="187" t="s">
        <v>125</v>
      </c>
    </row>
    <row r="184" s="13" customFormat="1">
      <c r="A184" s="13"/>
      <c r="B184" s="185"/>
      <c r="C184" s="13"/>
      <c r="D184" s="186" t="s">
        <v>135</v>
      </c>
      <c r="E184" s="13"/>
      <c r="F184" s="188" t="s">
        <v>913</v>
      </c>
      <c r="G184" s="13"/>
      <c r="H184" s="189">
        <v>0.59999999999999998</v>
      </c>
      <c r="I184" s="190"/>
      <c r="J184" s="13"/>
      <c r="K184" s="13"/>
      <c r="L184" s="185"/>
      <c r="M184" s="191"/>
      <c r="N184" s="192"/>
      <c r="O184" s="192"/>
      <c r="P184" s="192"/>
      <c r="Q184" s="192"/>
      <c r="R184" s="192"/>
      <c r="S184" s="192"/>
      <c r="T184" s="19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7" t="s">
        <v>135</v>
      </c>
      <c r="AU184" s="187" t="s">
        <v>82</v>
      </c>
      <c r="AV184" s="13" t="s">
        <v>82</v>
      </c>
      <c r="AW184" s="13" t="s">
        <v>3</v>
      </c>
      <c r="AX184" s="13" t="s">
        <v>78</v>
      </c>
      <c r="AY184" s="187" t="s">
        <v>125</v>
      </c>
    </row>
    <row r="185" s="2" customFormat="1" ht="24.15" customHeight="1">
      <c r="A185" s="36"/>
      <c r="B185" s="170"/>
      <c r="C185" s="171" t="s">
        <v>239</v>
      </c>
      <c r="D185" s="171" t="s">
        <v>127</v>
      </c>
      <c r="E185" s="172" t="s">
        <v>323</v>
      </c>
      <c r="F185" s="173" t="s">
        <v>324</v>
      </c>
      <c r="G185" s="174" t="s">
        <v>139</v>
      </c>
      <c r="H185" s="175">
        <v>12</v>
      </c>
      <c r="I185" s="176"/>
      <c r="J185" s="177">
        <f>ROUND(I185*H185,2)</f>
        <v>0</v>
      </c>
      <c r="K185" s="178"/>
      <c r="L185" s="37"/>
      <c r="M185" s="179" t="s">
        <v>1</v>
      </c>
      <c r="N185" s="180" t="s">
        <v>38</v>
      </c>
      <c r="O185" s="75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3" t="s">
        <v>88</v>
      </c>
      <c r="AT185" s="183" t="s">
        <v>127</v>
      </c>
      <c r="AU185" s="183" t="s">
        <v>82</v>
      </c>
      <c r="AY185" s="17" t="s">
        <v>125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7" t="s">
        <v>78</v>
      </c>
      <c r="BK185" s="184">
        <f>ROUND(I185*H185,2)</f>
        <v>0</v>
      </c>
      <c r="BL185" s="17" t="s">
        <v>88</v>
      </c>
      <c r="BM185" s="183" t="s">
        <v>914</v>
      </c>
    </row>
    <row r="186" s="13" customFormat="1">
      <c r="A186" s="13"/>
      <c r="B186" s="185"/>
      <c r="C186" s="13"/>
      <c r="D186" s="186" t="s">
        <v>135</v>
      </c>
      <c r="E186" s="187" t="s">
        <v>1</v>
      </c>
      <c r="F186" s="188" t="s">
        <v>911</v>
      </c>
      <c r="G186" s="13"/>
      <c r="H186" s="189">
        <v>12</v>
      </c>
      <c r="I186" s="190"/>
      <c r="J186" s="13"/>
      <c r="K186" s="13"/>
      <c r="L186" s="185"/>
      <c r="M186" s="191"/>
      <c r="N186" s="192"/>
      <c r="O186" s="192"/>
      <c r="P186" s="192"/>
      <c r="Q186" s="192"/>
      <c r="R186" s="192"/>
      <c r="S186" s="192"/>
      <c r="T186" s="19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7" t="s">
        <v>135</v>
      </c>
      <c r="AU186" s="187" t="s">
        <v>82</v>
      </c>
      <c r="AV186" s="13" t="s">
        <v>82</v>
      </c>
      <c r="AW186" s="13" t="s">
        <v>30</v>
      </c>
      <c r="AX186" s="13" t="s">
        <v>78</v>
      </c>
      <c r="AY186" s="187" t="s">
        <v>125</v>
      </c>
    </row>
    <row r="187" s="2" customFormat="1" ht="16.5" customHeight="1">
      <c r="A187" s="36"/>
      <c r="B187" s="170"/>
      <c r="C187" s="202" t="s">
        <v>244</v>
      </c>
      <c r="D187" s="202" t="s">
        <v>266</v>
      </c>
      <c r="E187" s="203" t="s">
        <v>327</v>
      </c>
      <c r="F187" s="204" t="s">
        <v>328</v>
      </c>
      <c r="G187" s="205" t="s">
        <v>139</v>
      </c>
      <c r="H187" s="206">
        <v>12</v>
      </c>
      <c r="I187" s="207"/>
      <c r="J187" s="208">
        <f>ROUND(I187*H187,2)</f>
        <v>0</v>
      </c>
      <c r="K187" s="209"/>
      <c r="L187" s="210"/>
      <c r="M187" s="211" t="s">
        <v>1</v>
      </c>
      <c r="N187" s="212" t="s">
        <v>38</v>
      </c>
      <c r="O187" s="75"/>
      <c r="P187" s="181">
        <f>O187*H187</f>
        <v>0</v>
      </c>
      <c r="Q187" s="181">
        <v>0.0050000000000000001</v>
      </c>
      <c r="R187" s="181">
        <f>Q187*H187</f>
        <v>0.059999999999999998</v>
      </c>
      <c r="S187" s="181">
        <v>0</v>
      </c>
      <c r="T187" s="18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3" t="s">
        <v>156</v>
      </c>
      <c r="AT187" s="183" t="s">
        <v>266</v>
      </c>
      <c r="AU187" s="183" t="s">
        <v>82</v>
      </c>
      <c r="AY187" s="17" t="s">
        <v>125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7" t="s">
        <v>78</v>
      </c>
      <c r="BK187" s="184">
        <f>ROUND(I187*H187,2)</f>
        <v>0</v>
      </c>
      <c r="BL187" s="17" t="s">
        <v>88</v>
      </c>
      <c r="BM187" s="183" t="s">
        <v>915</v>
      </c>
    </row>
    <row r="188" s="13" customFormat="1">
      <c r="A188" s="13"/>
      <c r="B188" s="185"/>
      <c r="C188" s="13"/>
      <c r="D188" s="186" t="s">
        <v>135</v>
      </c>
      <c r="E188" s="187" t="s">
        <v>1</v>
      </c>
      <c r="F188" s="188" t="s">
        <v>911</v>
      </c>
      <c r="G188" s="13"/>
      <c r="H188" s="189">
        <v>12</v>
      </c>
      <c r="I188" s="190"/>
      <c r="J188" s="13"/>
      <c r="K188" s="13"/>
      <c r="L188" s="185"/>
      <c r="M188" s="191"/>
      <c r="N188" s="192"/>
      <c r="O188" s="192"/>
      <c r="P188" s="192"/>
      <c r="Q188" s="192"/>
      <c r="R188" s="192"/>
      <c r="S188" s="192"/>
      <c r="T188" s="19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7" t="s">
        <v>135</v>
      </c>
      <c r="AU188" s="187" t="s">
        <v>82</v>
      </c>
      <c r="AV188" s="13" t="s">
        <v>82</v>
      </c>
      <c r="AW188" s="13" t="s">
        <v>30</v>
      </c>
      <c r="AX188" s="13" t="s">
        <v>78</v>
      </c>
      <c r="AY188" s="187" t="s">
        <v>125</v>
      </c>
    </row>
    <row r="189" s="2" customFormat="1" ht="16.5" customHeight="1">
      <c r="A189" s="36"/>
      <c r="B189" s="170"/>
      <c r="C189" s="171" t="s">
        <v>249</v>
      </c>
      <c r="D189" s="171" t="s">
        <v>127</v>
      </c>
      <c r="E189" s="172" t="s">
        <v>339</v>
      </c>
      <c r="F189" s="173" t="s">
        <v>340</v>
      </c>
      <c r="G189" s="174" t="s">
        <v>206</v>
      </c>
      <c r="H189" s="175">
        <v>1</v>
      </c>
      <c r="I189" s="176"/>
      <c r="J189" s="177">
        <f>ROUND(I189*H189,2)</f>
        <v>0</v>
      </c>
      <c r="K189" s="178"/>
      <c r="L189" s="37"/>
      <c r="M189" s="179" t="s">
        <v>1</v>
      </c>
      <c r="N189" s="180" t="s">
        <v>38</v>
      </c>
      <c r="O189" s="75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3" t="s">
        <v>88</v>
      </c>
      <c r="AT189" s="183" t="s">
        <v>127</v>
      </c>
      <c r="AU189" s="183" t="s">
        <v>82</v>
      </c>
      <c r="AY189" s="17" t="s">
        <v>125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7" t="s">
        <v>78</v>
      </c>
      <c r="BK189" s="184">
        <f>ROUND(I189*H189,2)</f>
        <v>0</v>
      </c>
      <c r="BL189" s="17" t="s">
        <v>88</v>
      </c>
      <c r="BM189" s="183" t="s">
        <v>916</v>
      </c>
    </row>
    <row r="190" s="2" customFormat="1" ht="21.75" customHeight="1">
      <c r="A190" s="36"/>
      <c r="B190" s="170"/>
      <c r="C190" s="171" t="s">
        <v>255</v>
      </c>
      <c r="D190" s="171" t="s">
        <v>127</v>
      </c>
      <c r="E190" s="172" t="s">
        <v>343</v>
      </c>
      <c r="F190" s="173" t="s">
        <v>344</v>
      </c>
      <c r="G190" s="174" t="s">
        <v>206</v>
      </c>
      <c r="H190" s="175">
        <v>1</v>
      </c>
      <c r="I190" s="176"/>
      <c r="J190" s="177">
        <f>ROUND(I190*H190,2)</f>
        <v>0</v>
      </c>
      <c r="K190" s="178"/>
      <c r="L190" s="37"/>
      <c r="M190" s="179" t="s">
        <v>1</v>
      </c>
      <c r="N190" s="180" t="s">
        <v>38</v>
      </c>
      <c r="O190" s="75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3" t="s">
        <v>88</v>
      </c>
      <c r="AT190" s="183" t="s">
        <v>127</v>
      </c>
      <c r="AU190" s="183" t="s">
        <v>82</v>
      </c>
      <c r="AY190" s="17" t="s">
        <v>125</v>
      </c>
      <c r="BE190" s="184">
        <f>IF(N190="základní",J190,0)</f>
        <v>0</v>
      </c>
      <c r="BF190" s="184">
        <f>IF(N190="snížená",J190,0)</f>
        <v>0</v>
      </c>
      <c r="BG190" s="184">
        <f>IF(N190="zákl. přenesená",J190,0)</f>
        <v>0</v>
      </c>
      <c r="BH190" s="184">
        <f>IF(N190="sníž. přenesená",J190,0)</f>
        <v>0</v>
      </c>
      <c r="BI190" s="184">
        <f>IF(N190="nulová",J190,0)</f>
        <v>0</v>
      </c>
      <c r="BJ190" s="17" t="s">
        <v>78</v>
      </c>
      <c r="BK190" s="184">
        <f>ROUND(I190*H190,2)</f>
        <v>0</v>
      </c>
      <c r="BL190" s="17" t="s">
        <v>88</v>
      </c>
      <c r="BM190" s="183" t="s">
        <v>917</v>
      </c>
    </row>
    <row r="191" s="12" customFormat="1" ht="22.8" customHeight="1">
      <c r="A191" s="12"/>
      <c r="B191" s="157"/>
      <c r="C191" s="12"/>
      <c r="D191" s="158" t="s">
        <v>72</v>
      </c>
      <c r="E191" s="168" t="s">
        <v>144</v>
      </c>
      <c r="F191" s="168" t="s">
        <v>378</v>
      </c>
      <c r="G191" s="12"/>
      <c r="H191" s="12"/>
      <c r="I191" s="160"/>
      <c r="J191" s="169">
        <f>BK191</f>
        <v>0</v>
      </c>
      <c r="K191" s="12"/>
      <c r="L191" s="157"/>
      <c r="M191" s="162"/>
      <c r="N191" s="163"/>
      <c r="O191" s="163"/>
      <c r="P191" s="164">
        <f>SUM(P192:P250)</f>
        <v>0</v>
      </c>
      <c r="Q191" s="163"/>
      <c r="R191" s="164">
        <f>SUM(R192:R250)</f>
        <v>402.17913159999995</v>
      </c>
      <c r="S191" s="163"/>
      <c r="T191" s="165">
        <f>SUM(T192:T250)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58" t="s">
        <v>78</v>
      </c>
      <c r="AT191" s="166" t="s">
        <v>72</v>
      </c>
      <c r="AU191" s="166" t="s">
        <v>78</v>
      </c>
      <c r="AY191" s="158" t="s">
        <v>125</v>
      </c>
      <c r="BK191" s="167">
        <f>SUM(BK192:BK250)</f>
        <v>0</v>
      </c>
    </row>
    <row r="192" s="2" customFormat="1" ht="24.15" customHeight="1">
      <c r="A192" s="36"/>
      <c r="B192" s="170"/>
      <c r="C192" s="171" t="s">
        <v>260</v>
      </c>
      <c r="D192" s="171" t="s">
        <v>127</v>
      </c>
      <c r="E192" s="172" t="s">
        <v>380</v>
      </c>
      <c r="F192" s="173" t="s">
        <v>918</v>
      </c>
      <c r="G192" s="174" t="s">
        <v>130</v>
      </c>
      <c r="H192" s="175">
        <v>266.97000000000003</v>
      </c>
      <c r="I192" s="176"/>
      <c r="J192" s="177">
        <f>ROUND(I192*H192,2)</f>
        <v>0</v>
      </c>
      <c r="K192" s="178"/>
      <c r="L192" s="37"/>
      <c r="M192" s="179" t="s">
        <v>1</v>
      </c>
      <c r="N192" s="180" t="s">
        <v>38</v>
      </c>
      <c r="O192" s="75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3" t="s">
        <v>88</v>
      </c>
      <c r="AT192" s="183" t="s">
        <v>127</v>
      </c>
      <c r="AU192" s="183" t="s">
        <v>82</v>
      </c>
      <c r="AY192" s="17" t="s">
        <v>125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7" t="s">
        <v>78</v>
      </c>
      <c r="BK192" s="184">
        <f>ROUND(I192*H192,2)</f>
        <v>0</v>
      </c>
      <c r="BL192" s="17" t="s">
        <v>88</v>
      </c>
      <c r="BM192" s="183" t="s">
        <v>919</v>
      </c>
    </row>
    <row r="193" s="13" customFormat="1">
      <c r="A193" s="13"/>
      <c r="B193" s="185"/>
      <c r="C193" s="13"/>
      <c r="D193" s="186" t="s">
        <v>135</v>
      </c>
      <c r="E193" s="187" t="s">
        <v>1</v>
      </c>
      <c r="F193" s="188" t="s">
        <v>906</v>
      </c>
      <c r="G193" s="13"/>
      <c r="H193" s="189">
        <v>33</v>
      </c>
      <c r="I193" s="190"/>
      <c r="J193" s="13"/>
      <c r="K193" s="13"/>
      <c r="L193" s="185"/>
      <c r="M193" s="191"/>
      <c r="N193" s="192"/>
      <c r="O193" s="192"/>
      <c r="P193" s="192"/>
      <c r="Q193" s="192"/>
      <c r="R193" s="192"/>
      <c r="S193" s="192"/>
      <c r="T193" s="19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7" t="s">
        <v>135</v>
      </c>
      <c r="AU193" s="187" t="s">
        <v>82</v>
      </c>
      <c r="AV193" s="13" t="s">
        <v>82</v>
      </c>
      <c r="AW193" s="13" t="s">
        <v>30</v>
      </c>
      <c r="AX193" s="13" t="s">
        <v>73</v>
      </c>
      <c r="AY193" s="187" t="s">
        <v>125</v>
      </c>
    </row>
    <row r="194" s="13" customFormat="1">
      <c r="A194" s="13"/>
      <c r="B194" s="185"/>
      <c r="C194" s="13"/>
      <c r="D194" s="186" t="s">
        <v>135</v>
      </c>
      <c r="E194" s="187" t="s">
        <v>1</v>
      </c>
      <c r="F194" s="188" t="s">
        <v>907</v>
      </c>
      <c r="G194" s="13"/>
      <c r="H194" s="189">
        <v>4.0700000000000003</v>
      </c>
      <c r="I194" s="190"/>
      <c r="J194" s="13"/>
      <c r="K194" s="13"/>
      <c r="L194" s="185"/>
      <c r="M194" s="191"/>
      <c r="N194" s="192"/>
      <c r="O194" s="192"/>
      <c r="P194" s="192"/>
      <c r="Q194" s="192"/>
      <c r="R194" s="192"/>
      <c r="S194" s="192"/>
      <c r="T194" s="19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7" t="s">
        <v>135</v>
      </c>
      <c r="AU194" s="187" t="s">
        <v>82</v>
      </c>
      <c r="AV194" s="13" t="s">
        <v>82</v>
      </c>
      <c r="AW194" s="13" t="s">
        <v>30</v>
      </c>
      <c r="AX194" s="13" t="s">
        <v>73</v>
      </c>
      <c r="AY194" s="187" t="s">
        <v>125</v>
      </c>
    </row>
    <row r="195" s="13" customFormat="1">
      <c r="A195" s="13"/>
      <c r="B195" s="185"/>
      <c r="C195" s="13"/>
      <c r="D195" s="186" t="s">
        <v>135</v>
      </c>
      <c r="E195" s="187" t="s">
        <v>1</v>
      </c>
      <c r="F195" s="188" t="s">
        <v>908</v>
      </c>
      <c r="G195" s="13"/>
      <c r="H195" s="189">
        <v>19.800000000000001</v>
      </c>
      <c r="I195" s="190"/>
      <c r="J195" s="13"/>
      <c r="K195" s="13"/>
      <c r="L195" s="185"/>
      <c r="M195" s="191"/>
      <c r="N195" s="192"/>
      <c r="O195" s="192"/>
      <c r="P195" s="192"/>
      <c r="Q195" s="192"/>
      <c r="R195" s="192"/>
      <c r="S195" s="192"/>
      <c r="T195" s="19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7" t="s">
        <v>135</v>
      </c>
      <c r="AU195" s="187" t="s">
        <v>82</v>
      </c>
      <c r="AV195" s="13" t="s">
        <v>82</v>
      </c>
      <c r="AW195" s="13" t="s">
        <v>30</v>
      </c>
      <c r="AX195" s="13" t="s">
        <v>73</v>
      </c>
      <c r="AY195" s="187" t="s">
        <v>125</v>
      </c>
    </row>
    <row r="196" s="13" customFormat="1">
      <c r="A196" s="13"/>
      <c r="B196" s="185"/>
      <c r="C196" s="13"/>
      <c r="D196" s="186" t="s">
        <v>135</v>
      </c>
      <c r="E196" s="187" t="s">
        <v>1</v>
      </c>
      <c r="F196" s="188" t="s">
        <v>909</v>
      </c>
      <c r="G196" s="13"/>
      <c r="H196" s="189">
        <v>210.09999999999999</v>
      </c>
      <c r="I196" s="190"/>
      <c r="J196" s="13"/>
      <c r="K196" s="13"/>
      <c r="L196" s="185"/>
      <c r="M196" s="191"/>
      <c r="N196" s="192"/>
      <c r="O196" s="192"/>
      <c r="P196" s="192"/>
      <c r="Q196" s="192"/>
      <c r="R196" s="192"/>
      <c r="S196" s="192"/>
      <c r="T196" s="19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7" t="s">
        <v>135</v>
      </c>
      <c r="AU196" s="187" t="s">
        <v>82</v>
      </c>
      <c r="AV196" s="13" t="s">
        <v>82</v>
      </c>
      <c r="AW196" s="13" t="s">
        <v>30</v>
      </c>
      <c r="AX196" s="13" t="s">
        <v>73</v>
      </c>
      <c r="AY196" s="187" t="s">
        <v>125</v>
      </c>
    </row>
    <row r="197" s="14" customFormat="1">
      <c r="A197" s="14"/>
      <c r="B197" s="194"/>
      <c r="C197" s="14"/>
      <c r="D197" s="186" t="s">
        <v>135</v>
      </c>
      <c r="E197" s="195" t="s">
        <v>1</v>
      </c>
      <c r="F197" s="196" t="s">
        <v>166</v>
      </c>
      <c r="G197" s="14"/>
      <c r="H197" s="197">
        <v>266.97000000000003</v>
      </c>
      <c r="I197" s="198"/>
      <c r="J197" s="14"/>
      <c r="K197" s="14"/>
      <c r="L197" s="194"/>
      <c r="M197" s="199"/>
      <c r="N197" s="200"/>
      <c r="O197" s="200"/>
      <c r="P197" s="200"/>
      <c r="Q197" s="200"/>
      <c r="R197" s="200"/>
      <c r="S197" s="200"/>
      <c r="T197" s="20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195" t="s">
        <v>135</v>
      </c>
      <c r="AU197" s="195" t="s">
        <v>82</v>
      </c>
      <c r="AV197" s="14" t="s">
        <v>88</v>
      </c>
      <c r="AW197" s="14" t="s">
        <v>30</v>
      </c>
      <c r="AX197" s="14" t="s">
        <v>78</v>
      </c>
      <c r="AY197" s="195" t="s">
        <v>125</v>
      </c>
    </row>
    <row r="198" s="2" customFormat="1" ht="24.15" customHeight="1">
      <c r="A198" s="36"/>
      <c r="B198" s="170"/>
      <c r="C198" s="171" t="s">
        <v>265</v>
      </c>
      <c r="D198" s="171" t="s">
        <v>127</v>
      </c>
      <c r="E198" s="172" t="s">
        <v>920</v>
      </c>
      <c r="F198" s="173" t="s">
        <v>921</v>
      </c>
      <c r="G198" s="174" t="s">
        <v>130</v>
      </c>
      <c r="H198" s="175">
        <v>1279.3</v>
      </c>
      <c r="I198" s="176"/>
      <c r="J198" s="177">
        <f>ROUND(I198*H198,2)</f>
        <v>0</v>
      </c>
      <c r="K198" s="178"/>
      <c r="L198" s="37"/>
      <c r="M198" s="179" t="s">
        <v>1</v>
      </c>
      <c r="N198" s="180" t="s">
        <v>38</v>
      </c>
      <c r="O198" s="75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3" t="s">
        <v>88</v>
      </c>
      <c r="AT198" s="183" t="s">
        <v>127</v>
      </c>
      <c r="AU198" s="183" t="s">
        <v>82</v>
      </c>
      <c r="AY198" s="17" t="s">
        <v>125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7" t="s">
        <v>78</v>
      </c>
      <c r="BK198" s="184">
        <f>ROUND(I198*H198,2)</f>
        <v>0</v>
      </c>
      <c r="BL198" s="17" t="s">
        <v>88</v>
      </c>
      <c r="BM198" s="183" t="s">
        <v>922</v>
      </c>
    </row>
    <row r="199" s="13" customFormat="1">
      <c r="A199" s="13"/>
      <c r="B199" s="185"/>
      <c r="C199" s="13"/>
      <c r="D199" s="186" t="s">
        <v>135</v>
      </c>
      <c r="E199" s="187" t="s">
        <v>1</v>
      </c>
      <c r="F199" s="188" t="s">
        <v>903</v>
      </c>
      <c r="G199" s="13"/>
      <c r="H199" s="189">
        <v>48.399999999999999</v>
      </c>
      <c r="I199" s="190"/>
      <c r="J199" s="13"/>
      <c r="K199" s="13"/>
      <c r="L199" s="185"/>
      <c r="M199" s="191"/>
      <c r="N199" s="192"/>
      <c r="O199" s="192"/>
      <c r="P199" s="192"/>
      <c r="Q199" s="192"/>
      <c r="R199" s="192"/>
      <c r="S199" s="192"/>
      <c r="T199" s="19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7" t="s">
        <v>135</v>
      </c>
      <c r="AU199" s="187" t="s">
        <v>82</v>
      </c>
      <c r="AV199" s="13" t="s">
        <v>82</v>
      </c>
      <c r="AW199" s="13" t="s">
        <v>30</v>
      </c>
      <c r="AX199" s="13" t="s">
        <v>73</v>
      </c>
      <c r="AY199" s="187" t="s">
        <v>125</v>
      </c>
    </row>
    <row r="200" s="13" customFormat="1">
      <c r="A200" s="13"/>
      <c r="B200" s="185"/>
      <c r="C200" s="13"/>
      <c r="D200" s="186" t="s">
        <v>135</v>
      </c>
      <c r="E200" s="187" t="s">
        <v>1</v>
      </c>
      <c r="F200" s="188" t="s">
        <v>904</v>
      </c>
      <c r="G200" s="13"/>
      <c r="H200" s="189">
        <v>34.100000000000001</v>
      </c>
      <c r="I200" s="190"/>
      <c r="J200" s="13"/>
      <c r="K200" s="13"/>
      <c r="L200" s="185"/>
      <c r="M200" s="191"/>
      <c r="N200" s="192"/>
      <c r="O200" s="192"/>
      <c r="P200" s="192"/>
      <c r="Q200" s="192"/>
      <c r="R200" s="192"/>
      <c r="S200" s="192"/>
      <c r="T200" s="19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7" t="s">
        <v>135</v>
      </c>
      <c r="AU200" s="187" t="s">
        <v>82</v>
      </c>
      <c r="AV200" s="13" t="s">
        <v>82</v>
      </c>
      <c r="AW200" s="13" t="s">
        <v>30</v>
      </c>
      <c r="AX200" s="13" t="s">
        <v>73</v>
      </c>
      <c r="AY200" s="187" t="s">
        <v>125</v>
      </c>
    </row>
    <row r="201" s="13" customFormat="1">
      <c r="A201" s="13"/>
      <c r="B201" s="185"/>
      <c r="C201" s="13"/>
      <c r="D201" s="186" t="s">
        <v>135</v>
      </c>
      <c r="E201" s="187" t="s">
        <v>1</v>
      </c>
      <c r="F201" s="188" t="s">
        <v>905</v>
      </c>
      <c r="G201" s="13"/>
      <c r="H201" s="189">
        <v>1196.8</v>
      </c>
      <c r="I201" s="190"/>
      <c r="J201" s="13"/>
      <c r="K201" s="13"/>
      <c r="L201" s="185"/>
      <c r="M201" s="191"/>
      <c r="N201" s="192"/>
      <c r="O201" s="192"/>
      <c r="P201" s="192"/>
      <c r="Q201" s="192"/>
      <c r="R201" s="192"/>
      <c r="S201" s="192"/>
      <c r="T201" s="19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7" t="s">
        <v>135</v>
      </c>
      <c r="AU201" s="187" t="s">
        <v>82</v>
      </c>
      <c r="AV201" s="13" t="s">
        <v>82</v>
      </c>
      <c r="AW201" s="13" t="s">
        <v>30</v>
      </c>
      <c r="AX201" s="13" t="s">
        <v>73</v>
      </c>
      <c r="AY201" s="187" t="s">
        <v>125</v>
      </c>
    </row>
    <row r="202" s="14" customFormat="1">
      <c r="A202" s="14"/>
      <c r="B202" s="194"/>
      <c r="C202" s="14"/>
      <c r="D202" s="186" t="s">
        <v>135</v>
      </c>
      <c r="E202" s="195" t="s">
        <v>1</v>
      </c>
      <c r="F202" s="196" t="s">
        <v>166</v>
      </c>
      <c r="G202" s="14"/>
      <c r="H202" s="197">
        <v>1279.3</v>
      </c>
      <c r="I202" s="198"/>
      <c r="J202" s="14"/>
      <c r="K202" s="14"/>
      <c r="L202" s="194"/>
      <c r="M202" s="199"/>
      <c r="N202" s="200"/>
      <c r="O202" s="200"/>
      <c r="P202" s="200"/>
      <c r="Q202" s="200"/>
      <c r="R202" s="200"/>
      <c r="S202" s="200"/>
      <c r="T202" s="20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5" t="s">
        <v>135</v>
      </c>
      <c r="AU202" s="195" t="s">
        <v>82</v>
      </c>
      <c r="AV202" s="14" t="s">
        <v>88</v>
      </c>
      <c r="AW202" s="14" t="s">
        <v>30</v>
      </c>
      <c r="AX202" s="14" t="s">
        <v>78</v>
      </c>
      <c r="AY202" s="195" t="s">
        <v>125</v>
      </c>
    </row>
    <row r="203" s="2" customFormat="1" ht="24.15" customHeight="1">
      <c r="A203" s="36"/>
      <c r="B203" s="170"/>
      <c r="C203" s="171" t="s">
        <v>272</v>
      </c>
      <c r="D203" s="171" t="s">
        <v>127</v>
      </c>
      <c r="E203" s="172" t="s">
        <v>392</v>
      </c>
      <c r="F203" s="173" t="s">
        <v>393</v>
      </c>
      <c r="G203" s="174" t="s">
        <v>130</v>
      </c>
      <c r="H203" s="175">
        <v>254.83500000000001</v>
      </c>
      <c r="I203" s="176"/>
      <c r="J203" s="177">
        <f>ROUND(I203*H203,2)</f>
        <v>0</v>
      </c>
      <c r="K203" s="178"/>
      <c r="L203" s="37"/>
      <c r="M203" s="179" t="s">
        <v>1</v>
      </c>
      <c r="N203" s="180" t="s">
        <v>38</v>
      </c>
      <c r="O203" s="75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3" t="s">
        <v>88</v>
      </c>
      <c r="AT203" s="183" t="s">
        <v>127</v>
      </c>
      <c r="AU203" s="183" t="s">
        <v>82</v>
      </c>
      <c r="AY203" s="17" t="s">
        <v>125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7" t="s">
        <v>78</v>
      </c>
      <c r="BK203" s="184">
        <f>ROUND(I203*H203,2)</f>
        <v>0</v>
      </c>
      <c r="BL203" s="17" t="s">
        <v>88</v>
      </c>
      <c r="BM203" s="183" t="s">
        <v>923</v>
      </c>
    </row>
    <row r="204" s="13" customFormat="1">
      <c r="A204" s="13"/>
      <c r="B204" s="185"/>
      <c r="C204" s="13"/>
      <c r="D204" s="186" t="s">
        <v>135</v>
      </c>
      <c r="E204" s="187" t="s">
        <v>1</v>
      </c>
      <c r="F204" s="188" t="s">
        <v>924</v>
      </c>
      <c r="G204" s="13"/>
      <c r="H204" s="189">
        <v>31.5</v>
      </c>
      <c r="I204" s="190"/>
      <c r="J204" s="13"/>
      <c r="K204" s="13"/>
      <c r="L204" s="185"/>
      <c r="M204" s="191"/>
      <c r="N204" s="192"/>
      <c r="O204" s="192"/>
      <c r="P204" s="192"/>
      <c r="Q204" s="192"/>
      <c r="R204" s="192"/>
      <c r="S204" s="192"/>
      <c r="T204" s="19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187" t="s">
        <v>135</v>
      </c>
      <c r="AU204" s="187" t="s">
        <v>82</v>
      </c>
      <c r="AV204" s="13" t="s">
        <v>82</v>
      </c>
      <c r="AW204" s="13" t="s">
        <v>30</v>
      </c>
      <c r="AX204" s="13" t="s">
        <v>73</v>
      </c>
      <c r="AY204" s="187" t="s">
        <v>125</v>
      </c>
    </row>
    <row r="205" s="13" customFormat="1">
      <c r="A205" s="13"/>
      <c r="B205" s="185"/>
      <c r="C205" s="13"/>
      <c r="D205" s="186" t="s">
        <v>135</v>
      </c>
      <c r="E205" s="187" t="s">
        <v>1</v>
      </c>
      <c r="F205" s="188" t="s">
        <v>925</v>
      </c>
      <c r="G205" s="13"/>
      <c r="H205" s="189">
        <v>3.8849999999999998</v>
      </c>
      <c r="I205" s="190"/>
      <c r="J205" s="13"/>
      <c r="K205" s="13"/>
      <c r="L205" s="185"/>
      <c r="M205" s="191"/>
      <c r="N205" s="192"/>
      <c r="O205" s="192"/>
      <c r="P205" s="192"/>
      <c r="Q205" s="192"/>
      <c r="R205" s="192"/>
      <c r="S205" s="192"/>
      <c r="T205" s="19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7" t="s">
        <v>135</v>
      </c>
      <c r="AU205" s="187" t="s">
        <v>82</v>
      </c>
      <c r="AV205" s="13" t="s">
        <v>82</v>
      </c>
      <c r="AW205" s="13" t="s">
        <v>30</v>
      </c>
      <c r="AX205" s="13" t="s">
        <v>73</v>
      </c>
      <c r="AY205" s="187" t="s">
        <v>125</v>
      </c>
    </row>
    <row r="206" s="13" customFormat="1">
      <c r="A206" s="13"/>
      <c r="B206" s="185"/>
      <c r="C206" s="13"/>
      <c r="D206" s="186" t="s">
        <v>135</v>
      </c>
      <c r="E206" s="187" t="s">
        <v>1</v>
      </c>
      <c r="F206" s="188" t="s">
        <v>926</v>
      </c>
      <c r="G206" s="13"/>
      <c r="H206" s="189">
        <v>18.899999999999999</v>
      </c>
      <c r="I206" s="190"/>
      <c r="J206" s="13"/>
      <c r="K206" s="13"/>
      <c r="L206" s="185"/>
      <c r="M206" s="191"/>
      <c r="N206" s="192"/>
      <c r="O206" s="192"/>
      <c r="P206" s="192"/>
      <c r="Q206" s="192"/>
      <c r="R206" s="192"/>
      <c r="S206" s="192"/>
      <c r="T206" s="19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7" t="s">
        <v>135</v>
      </c>
      <c r="AU206" s="187" t="s">
        <v>82</v>
      </c>
      <c r="AV206" s="13" t="s">
        <v>82</v>
      </c>
      <c r="AW206" s="13" t="s">
        <v>30</v>
      </c>
      <c r="AX206" s="13" t="s">
        <v>73</v>
      </c>
      <c r="AY206" s="187" t="s">
        <v>125</v>
      </c>
    </row>
    <row r="207" s="13" customFormat="1">
      <c r="A207" s="13"/>
      <c r="B207" s="185"/>
      <c r="C207" s="13"/>
      <c r="D207" s="186" t="s">
        <v>135</v>
      </c>
      <c r="E207" s="187" t="s">
        <v>1</v>
      </c>
      <c r="F207" s="188" t="s">
        <v>927</v>
      </c>
      <c r="G207" s="13"/>
      <c r="H207" s="189">
        <v>200.55000000000001</v>
      </c>
      <c r="I207" s="190"/>
      <c r="J207" s="13"/>
      <c r="K207" s="13"/>
      <c r="L207" s="185"/>
      <c r="M207" s="191"/>
      <c r="N207" s="192"/>
      <c r="O207" s="192"/>
      <c r="P207" s="192"/>
      <c r="Q207" s="192"/>
      <c r="R207" s="192"/>
      <c r="S207" s="192"/>
      <c r="T207" s="19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7" t="s">
        <v>135</v>
      </c>
      <c r="AU207" s="187" t="s">
        <v>82</v>
      </c>
      <c r="AV207" s="13" t="s">
        <v>82</v>
      </c>
      <c r="AW207" s="13" t="s">
        <v>30</v>
      </c>
      <c r="AX207" s="13" t="s">
        <v>73</v>
      </c>
      <c r="AY207" s="187" t="s">
        <v>125</v>
      </c>
    </row>
    <row r="208" s="14" customFormat="1">
      <c r="A208" s="14"/>
      <c r="B208" s="194"/>
      <c r="C208" s="14"/>
      <c r="D208" s="186" t="s">
        <v>135</v>
      </c>
      <c r="E208" s="195" t="s">
        <v>1</v>
      </c>
      <c r="F208" s="196" t="s">
        <v>166</v>
      </c>
      <c r="G208" s="14"/>
      <c r="H208" s="197">
        <v>254.83500000000001</v>
      </c>
      <c r="I208" s="198"/>
      <c r="J208" s="14"/>
      <c r="K208" s="14"/>
      <c r="L208" s="194"/>
      <c r="M208" s="199"/>
      <c r="N208" s="200"/>
      <c r="O208" s="200"/>
      <c r="P208" s="200"/>
      <c r="Q208" s="200"/>
      <c r="R208" s="200"/>
      <c r="S208" s="200"/>
      <c r="T208" s="20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5" t="s">
        <v>135</v>
      </c>
      <c r="AU208" s="195" t="s">
        <v>82</v>
      </c>
      <c r="AV208" s="14" t="s">
        <v>88</v>
      </c>
      <c r="AW208" s="14" t="s">
        <v>30</v>
      </c>
      <c r="AX208" s="14" t="s">
        <v>78</v>
      </c>
      <c r="AY208" s="195" t="s">
        <v>125</v>
      </c>
    </row>
    <row r="209" s="2" customFormat="1" ht="33" customHeight="1">
      <c r="A209" s="36"/>
      <c r="B209" s="170"/>
      <c r="C209" s="171" t="s">
        <v>277</v>
      </c>
      <c r="D209" s="171" t="s">
        <v>127</v>
      </c>
      <c r="E209" s="172" t="s">
        <v>405</v>
      </c>
      <c r="F209" s="173" t="s">
        <v>406</v>
      </c>
      <c r="G209" s="174" t="s">
        <v>130</v>
      </c>
      <c r="H209" s="175">
        <v>92</v>
      </c>
      <c r="I209" s="176"/>
      <c r="J209" s="177">
        <f>ROUND(I209*H209,2)</f>
        <v>0</v>
      </c>
      <c r="K209" s="178"/>
      <c r="L209" s="37"/>
      <c r="M209" s="179" t="s">
        <v>1</v>
      </c>
      <c r="N209" s="180" t="s">
        <v>38</v>
      </c>
      <c r="O209" s="75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3" t="s">
        <v>88</v>
      </c>
      <c r="AT209" s="183" t="s">
        <v>127</v>
      </c>
      <c r="AU209" s="183" t="s">
        <v>82</v>
      </c>
      <c r="AY209" s="17" t="s">
        <v>125</v>
      </c>
      <c r="BE209" s="184">
        <f>IF(N209="základní",J209,0)</f>
        <v>0</v>
      </c>
      <c r="BF209" s="184">
        <f>IF(N209="snížená",J209,0)</f>
        <v>0</v>
      </c>
      <c r="BG209" s="184">
        <f>IF(N209="zákl. přenesená",J209,0)</f>
        <v>0</v>
      </c>
      <c r="BH209" s="184">
        <f>IF(N209="sníž. přenesená",J209,0)</f>
        <v>0</v>
      </c>
      <c r="BI209" s="184">
        <f>IF(N209="nulová",J209,0)</f>
        <v>0</v>
      </c>
      <c r="BJ209" s="17" t="s">
        <v>78</v>
      </c>
      <c r="BK209" s="184">
        <f>ROUND(I209*H209,2)</f>
        <v>0</v>
      </c>
      <c r="BL209" s="17" t="s">
        <v>88</v>
      </c>
      <c r="BM209" s="183" t="s">
        <v>928</v>
      </c>
    </row>
    <row r="210" s="13" customFormat="1">
      <c r="A210" s="13"/>
      <c r="B210" s="185"/>
      <c r="C210" s="13"/>
      <c r="D210" s="186" t="s">
        <v>135</v>
      </c>
      <c r="E210" s="187" t="s">
        <v>1</v>
      </c>
      <c r="F210" s="188" t="s">
        <v>929</v>
      </c>
      <c r="G210" s="13"/>
      <c r="H210" s="189">
        <v>92</v>
      </c>
      <c r="I210" s="190"/>
      <c r="J210" s="13"/>
      <c r="K210" s="13"/>
      <c r="L210" s="185"/>
      <c r="M210" s="191"/>
      <c r="N210" s="192"/>
      <c r="O210" s="192"/>
      <c r="P210" s="192"/>
      <c r="Q210" s="192"/>
      <c r="R210" s="192"/>
      <c r="S210" s="192"/>
      <c r="T210" s="19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7" t="s">
        <v>135</v>
      </c>
      <c r="AU210" s="187" t="s">
        <v>82</v>
      </c>
      <c r="AV210" s="13" t="s">
        <v>82</v>
      </c>
      <c r="AW210" s="13" t="s">
        <v>30</v>
      </c>
      <c r="AX210" s="13" t="s">
        <v>78</v>
      </c>
      <c r="AY210" s="187" t="s">
        <v>125</v>
      </c>
    </row>
    <row r="211" s="2" customFormat="1" ht="24.15" customHeight="1">
      <c r="A211" s="36"/>
      <c r="B211" s="170"/>
      <c r="C211" s="171" t="s">
        <v>282</v>
      </c>
      <c r="D211" s="171" t="s">
        <v>127</v>
      </c>
      <c r="E211" s="172" t="s">
        <v>410</v>
      </c>
      <c r="F211" s="173" t="s">
        <v>411</v>
      </c>
      <c r="G211" s="174" t="s">
        <v>130</v>
      </c>
      <c r="H211" s="175">
        <v>92</v>
      </c>
      <c r="I211" s="176"/>
      <c r="J211" s="177">
        <f>ROUND(I211*H211,2)</f>
        <v>0</v>
      </c>
      <c r="K211" s="178"/>
      <c r="L211" s="37"/>
      <c r="M211" s="179" t="s">
        <v>1</v>
      </c>
      <c r="N211" s="180" t="s">
        <v>38</v>
      </c>
      <c r="O211" s="75"/>
      <c r="P211" s="181">
        <f>O211*H211</f>
        <v>0</v>
      </c>
      <c r="Q211" s="181">
        <v>0</v>
      </c>
      <c r="R211" s="181">
        <f>Q211*H211</f>
        <v>0</v>
      </c>
      <c r="S211" s="181">
        <v>0</v>
      </c>
      <c r="T211" s="182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3" t="s">
        <v>88</v>
      </c>
      <c r="AT211" s="183" t="s">
        <v>127</v>
      </c>
      <c r="AU211" s="183" t="s">
        <v>82</v>
      </c>
      <c r="AY211" s="17" t="s">
        <v>125</v>
      </c>
      <c r="BE211" s="184">
        <f>IF(N211="základní",J211,0)</f>
        <v>0</v>
      </c>
      <c r="BF211" s="184">
        <f>IF(N211="snížená",J211,0)</f>
        <v>0</v>
      </c>
      <c r="BG211" s="184">
        <f>IF(N211="zákl. přenesená",J211,0)</f>
        <v>0</v>
      </c>
      <c r="BH211" s="184">
        <f>IF(N211="sníž. přenesená",J211,0)</f>
        <v>0</v>
      </c>
      <c r="BI211" s="184">
        <f>IF(N211="nulová",J211,0)</f>
        <v>0</v>
      </c>
      <c r="BJ211" s="17" t="s">
        <v>78</v>
      </c>
      <c r="BK211" s="184">
        <f>ROUND(I211*H211,2)</f>
        <v>0</v>
      </c>
      <c r="BL211" s="17" t="s">
        <v>88</v>
      </c>
      <c r="BM211" s="183" t="s">
        <v>930</v>
      </c>
    </row>
    <row r="212" s="13" customFormat="1">
      <c r="A212" s="13"/>
      <c r="B212" s="185"/>
      <c r="C212" s="13"/>
      <c r="D212" s="186" t="s">
        <v>135</v>
      </c>
      <c r="E212" s="187" t="s">
        <v>1</v>
      </c>
      <c r="F212" s="188" t="s">
        <v>929</v>
      </c>
      <c r="G212" s="13"/>
      <c r="H212" s="189">
        <v>92</v>
      </c>
      <c r="I212" s="190"/>
      <c r="J212" s="13"/>
      <c r="K212" s="13"/>
      <c r="L212" s="185"/>
      <c r="M212" s="191"/>
      <c r="N212" s="192"/>
      <c r="O212" s="192"/>
      <c r="P212" s="192"/>
      <c r="Q212" s="192"/>
      <c r="R212" s="192"/>
      <c r="S212" s="192"/>
      <c r="T212" s="19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7" t="s">
        <v>135</v>
      </c>
      <c r="AU212" s="187" t="s">
        <v>82</v>
      </c>
      <c r="AV212" s="13" t="s">
        <v>82</v>
      </c>
      <c r="AW212" s="13" t="s">
        <v>30</v>
      </c>
      <c r="AX212" s="13" t="s">
        <v>78</v>
      </c>
      <c r="AY212" s="187" t="s">
        <v>125</v>
      </c>
    </row>
    <row r="213" s="2" customFormat="1" ht="24.15" customHeight="1">
      <c r="A213" s="36"/>
      <c r="B213" s="170"/>
      <c r="C213" s="171" t="s">
        <v>286</v>
      </c>
      <c r="D213" s="171" t="s">
        <v>127</v>
      </c>
      <c r="E213" s="172" t="s">
        <v>414</v>
      </c>
      <c r="F213" s="173" t="s">
        <v>415</v>
      </c>
      <c r="G213" s="174" t="s">
        <v>130</v>
      </c>
      <c r="H213" s="175">
        <v>92</v>
      </c>
      <c r="I213" s="176"/>
      <c r="J213" s="177">
        <f>ROUND(I213*H213,2)</f>
        <v>0</v>
      </c>
      <c r="K213" s="178"/>
      <c r="L213" s="37"/>
      <c r="M213" s="179" t="s">
        <v>1</v>
      </c>
      <c r="N213" s="180" t="s">
        <v>38</v>
      </c>
      <c r="O213" s="75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83" t="s">
        <v>88</v>
      </c>
      <c r="AT213" s="183" t="s">
        <v>127</v>
      </c>
      <c r="AU213" s="183" t="s">
        <v>82</v>
      </c>
      <c r="AY213" s="17" t="s">
        <v>125</v>
      </c>
      <c r="BE213" s="184">
        <f>IF(N213="základní",J213,0)</f>
        <v>0</v>
      </c>
      <c r="BF213" s="184">
        <f>IF(N213="snížená",J213,0)</f>
        <v>0</v>
      </c>
      <c r="BG213" s="184">
        <f>IF(N213="zákl. přenesená",J213,0)</f>
        <v>0</v>
      </c>
      <c r="BH213" s="184">
        <f>IF(N213="sníž. přenesená",J213,0)</f>
        <v>0</v>
      </c>
      <c r="BI213" s="184">
        <f>IF(N213="nulová",J213,0)</f>
        <v>0</v>
      </c>
      <c r="BJ213" s="17" t="s">
        <v>78</v>
      </c>
      <c r="BK213" s="184">
        <f>ROUND(I213*H213,2)</f>
        <v>0</v>
      </c>
      <c r="BL213" s="17" t="s">
        <v>88</v>
      </c>
      <c r="BM213" s="183" t="s">
        <v>931</v>
      </c>
    </row>
    <row r="214" s="13" customFormat="1">
      <c r="A214" s="13"/>
      <c r="B214" s="185"/>
      <c r="C214" s="13"/>
      <c r="D214" s="186" t="s">
        <v>135</v>
      </c>
      <c r="E214" s="187" t="s">
        <v>1</v>
      </c>
      <c r="F214" s="188" t="s">
        <v>929</v>
      </c>
      <c r="G214" s="13"/>
      <c r="H214" s="189">
        <v>92</v>
      </c>
      <c r="I214" s="190"/>
      <c r="J214" s="13"/>
      <c r="K214" s="13"/>
      <c r="L214" s="185"/>
      <c r="M214" s="191"/>
      <c r="N214" s="192"/>
      <c r="O214" s="192"/>
      <c r="P214" s="192"/>
      <c r="Q214" s="192"/>
      <c r="R214" s="192"/>
      <c r="S214" s="192"/>
      <c r="T214" s="19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7" t="s">
        <v>135</v>
      </c>
      <c r="AU214" s="187" t="s">
        <v>82</v>
      </c>
      <c r="AV214" s="13" t="s">
        <v>82</v>
      </c>
      <c r="AW214" s="13" t="s">
        <v>30</v>
      </c>
      <c r="AX214" s="13" t="s">
        <v>78</v>
      </c>
      <c r="AY214" s="187" t="s">
        <v>125</v>
      </c>
    </row>
    <row r="215" s="2" customFormat="1" ht="33" customHeight="1">
      <c r="A215" s="36"/>
      <c r="B215" s="170"/>
      <c r="C215" s="171" t="s">
        <v>292</v>
      </c>
      <c r="D215" s="171" t="s">
        <v>127</v>
      </c>
      <c r="E215" s="172" t="s">
        <v>422</v>
      </c>
      <c r="F215" s="173" t="s">
        <v>423</v>
      </c>
      <c r="G215" s="174" t="s">
        <v>130</v>
      </c>
      <c r="H215" s="175">
        <v>92</v>
      </c>
      <c r="I215" s="176"/>
      <c r="J215" s="177">
        <f>ROUND(I215*H215,2)</f>
        <v>0</v>
      </c>
      <c r="K215" s="178"/>
      <c r="L215" s="37"/>
      <c r="M215" s="179" t="s">
        <v>1</v>
      </c>
      <c r="N215" s="180" t="s">
        <v>38</v>
      </c>
      <c r="O215" s="75"/>
      <c r="P215" s="181">
        <f>O215*H215</f>
        <v>0</v>
      </c>
      <c r="Q215" s="181">
        <v>0</v>
      </c>
      <c r="R215" s="181">
        <f>Q215*H215</f>
        <v>0</v>
      </c>
      <c r="S215" s="181">
        <v>0</v>
      </c>
      <c r="T215" s="182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3" t="s">
        <v>88</v>
      </c>
      <c r="AT215" s="183" t="s">
        <v>127</v>
      </c>
      <c r="AU215" s="183" t="s">
        <v>82</v>
      </c>
      <c r="AY215" s="17" t="s">
        <v>125</v>
      </c>
      <c r="BE215" s="184">
        <f>IF(N215="základní",J215,0)</f>
        <v>0</v>
      </c>
      <c r="BF215" s="184">
        <f>IF(N215="snížená",J215,0)</f>
        <v>0</v>
      </c>
      <c r="BG215" s="184">
        <f>IF(N215="zákl. přenesená",J215,0)</f>
        <v>0</v>
      </c>
      <c r="BH215" s="184">
        <f>IF(N215="sníž. přenesená",J215,0)</f>
        <v>0</v>
      </c>
      <c r="BI215" s="184">
        <f>IF(N215="nulová",J215,0)</f>
        <v>0</v>
      </c>
      <c r="BJ215" s="17" t="s">
        <v>78</v>
      </c>
      <c r="BK215" s="184">
        <f>ROUND(I215*H215,2)</f>
        <v>0</v>
      </c>
      <c r="BL215" s="17" t="s">
        <v>88</v>
      </c>
      <c r="BM215" s="183" t="s">
        <v>932</v>
      </c>
    </row>
    <row r="216" s="13" customFormat="1">
      <c r="A216" s="13"/>
      <c r="B216" s="185"/>
      <c r="C216" s="13"/>
      <c r="D216" s="186" t="s">
        <v>135</v>
      </c>
      <c r="E216" s="187" t="s">
        <v>1</v>
      </c>
      <c r="F216" s="188" t="s">
        <v>929</v>
      </c>
      <c r="G216" s="13"/>
      <c r="H216" s="189">
        <v>92</v>
      </c>
      <c r="I216" s="190"/>
      <c r="J216" s="13"/>
      <c r="K216" s="13"/>
      <c r="L216" s="185"/>
      <c r="M216" s="191"/>
      <c r="N216" s="192"/>
      <c r="O216" s="192"/>
      <c r="P216" s="192"/>
      <c r="Q216" s="192"/>
      <c r="R216" s="192"/>
      <c r="S216" s="192"/>
      <c r="T216" s="19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7" t="s">
        <v>135</v>
      </c>
      <c r="AU216" s="187" t="s">
        <v>82</v>
      </c>
      <c r="AV216" s="13" t="s">
        <v>82</v>
      </c>
      <c r="AW216" s="13" t="s">
        <v>30</v>
      </c>
      <c r="AX216" s="13" t="s">
        <v>78</v>
      </c>
      <c r="AY216" s="187" t="s">
        <v>125</v>
      </c>
    </row>
    <row r="217" s="2" customFormat="1" ht="24.15" customHeight="1">
      <c r="A217" s="36"/>
      <c r="B217" s="170"/>
      <c r="C217" s="171" t="s">
        <v>307</v>
      </c>
      <c r="D217" s="171" t="s">
        <v>127</v>
      </c>
      <c r="E217" s="172" t="s">
        <v>933</v>
      </c>
      <c r="F217" s="173" t="s">
        <v>934</v>
      </c>
      <c r="G217" s="174" t="s">
        <v>130</v>
      </c>
      <c r="H217" s="175">
        <v>191</v>
      </c>
      <c r="I217" s="176"/>
      <c r="J217" s="177">
        <f>ROUND(I217*H217,2)</f>
        <v>0</v>
      </c>
      <c r="K217" s="178"/>
      <c r="L217" s="37"/>
      <c r="M217" s="179" t="s">
        <v>1</v>
      </c>
      <c r="N217" s="180" t="s">
        <v>38</v>
      </c>
      <c r="O217" s="75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83" t="s">
        <v>88</v>
      </c>
      <c r="AT217" s="183" t="s">
        <v>127</v>
      </c>
      <c r="AU217" s="183" t="s">
        <v>82</v>
      </c>
      <c r="AY217" s="17" t="s">
        <v>125</v>
      </c>
      <c r="BE217" s="184">
        <f>IF(N217="základní",J217,0)</f>
        <v>0</v>
      </c>
      <c r="BF217" s="184">
        <f>IF(N217="snížená",J217,0)</f>
        <v>0</v>
      </c>
      <c r="BG217" s="184">
        <f>IF(N217="zákl. přenesená",J217,0)</f>
        <v>0</v>
      </c>
      <c r="BH217" s="184">
        <f>IF(N217="sníž. přenesená",J217,0)</f>
        <v>0</v>
      </c>
      <c r="BI217" s="184">
        <f>IF(N217="nulová",J217,0)</f>
        <v>0</v>
      </c>
      <c r="BJ217" s="17" t="s">
        <v>78</v>
      </c>
      <c r="BK217" s="184">
        <f>ROUND(I217*H217,2)</f>
        <v>0</v>
      </c>
      <c r="BL217" s="17" t="s">
        <v>88</v>
      </c>
      <c r="BM217" s="183" t="s">
        <v>935</v>
      </c>
    </row>
    <row r="218" s="13" customFormat="1">
      <c r="A218" s="13"/>
      <c r="B218" s="185"/>
      <c r="C218" s="13"/>
      <c r="D218" s="186" t="s">
        <v>135</v>
      </c>
      <c r="E218" s="187" t="s">
        <v>1</v>
      </c>
      <c r="F218" s="188" t="s">
        <v>936</v>
      </c>
      <c r="G218" s="13"/>
      <c r="H218" s="189">
        <v>191</v>
      </c>
      <c r="I218" s="190"/>
      <c r="J218" s="13"/>
      <c r="K218" s="13"/>
      <c r="L218" s="185"/>
      <c r="M218" s="191"/>
      <c r="N218" s="192"/>
      <c r="O218" s="192"/>
      <c r="P218" s="192"/>
      <c r="Q218" s="192"/>
      <c r="R218" s="192"/>
      <c r="S218" s="192"/>
      <c r="T218" s="19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7" t="s">
        <v>135</v>
      </c>
      <c r="AU218" s="187" t="s">
        <v>82</v>
      </c>
      <c r="AV218" s="13" t="s">
        <v>82</v>
      </c>
      <c r="AW218" s="13" t="s">
        <v>30</v>
      </c>
      <c r="AX218" s="13" t="s">
        <v>78</v>
      </c>
      <c r="AY218" s="187" t="s">
        <v>125</v>
      </c>
    </row>
    <row r="219" s="2" customFormat="1" ht="16.5" customHeight="1">
      <c r="A219" s="36"/>
      <c r="B219" s="170"/>
      <c r="C219" s="202" t="s">
        <v>312</v>
      </c>
      <c r="D219" s="202" t="s">
        <v>266</v>
      </c>
      <c r="E219" s="203" t="s">
        <v>937</v>
      </c>
      <c r="F219" s="204" t="s">
        <v>938</v>
      </c>
      <c r="G219" s="205" t="s">
        <v>130</v>
      </c>
      <c r="H219" s="206">
        <v>194.81999999999999</v>
      </c>
      <c r="I219" s="207"/>
      <c r="J219" s="208">
        <f>ROUND(I219*H219,2)</f>
        <v>0</v>
      </c>
      <c r="K219" s="209"/>
      <c r="L219" s="210"/>
      <c r="M219" s="211" t="s">
        <v>1</v>
      </c>
      <c r="N219" s="212" t="s">
        <v>38</v>
      </c>
      <c r="O219" s="75"/>
      <c r="P219" s="181">
        <f>O219*H219</f>
        <v>0</v>
      </c>
      <c r="Q219" s="181">
        <v>0.222</v>
      </c>
      <c r="R219" s="181">
        <f>Q219*H219</f>
        <v>43.250039999999998</v>
      </c>
      <c r="S219" s="181">
        <v>0</v>
      </c>
      <c r="T219" s="182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3" t="s">
        <v>156</v>
      </c>
      <c r="AT219" s="183" t="s">
        <v>266</v>
      </c>
      <c r="AU219" s="183" t="s">
        <v>82</v>
      </c>
      <c r="AY219" s="17" t="s">
        <v>125</v>
      </c>
      <c r="BE219" s="184">
        <f>IF(N219="základní",J219,0)</f>
        <v>0</v>
      </c>
      <c r="BF219" s="184">
        <f>IF(N219="snížená",J219,0)</f>
        <v>0</v>
      </c>
      <c r="BG219" s="184">
        <f>IF(N219="zákl. přenesená",J219,0)</f>
        <v>0</v>
      </c>
      <c r="BH219" s="184">
        <f>IF(N219="sníž. přenesená",J219,0)</f>
        <v>0</v>
      </c>
      <c r="BI219" s="184">
        <f>IF(N219="nulová",J219,0)</f>
        <v>0</v>
      </c>
      <c r="BJ219" s="17" t="s">
        <v>78</v>
      </c>
      <c r="BK219" s="184">
        <f>ROUND(I219*H219,2)</f>
        <v>0</v>
      </c>
      <c r="BL219" s="17" t="s">
        <v>88</v>
      </c>
      <c r="BM219" s="183" t="s">
        <v>939</v>
      </c>
    </row>
    <row r="220" s="13" customFormat="1">
      <c r="A220" s="13"/>
      <c r="B220" s="185"/>
      <c r="C220" s="13"/>
      <c r="D220" s="186" t="s">
        <v>135</v>
      </c>
      <c r="E220" s="187" t="s">
        <v>1</v>
      </c>
      <c r="F220" s="188" t="s">
        <v>936</v>
      </c>
      <c r="G220" s="13"/>
      <c r="H220" s="189">
        <v>191</v>
      </c>
      <c r="I220" s="190"/>
      <c r="J220" s="13"/>
      <c r="K220" s="13"/>
      <c r="L220" s="185"/>
      <c r="M220" s="191"/>
      <c r="N220" s="192"/>
      <c r="O220" s="192"/>
      <c r="P220" s="192"/>
      <c r="Q220" s="192"/>
      <c r="R220" s="192"/>
      <c r="S220" s="192"/>
      <c r="T220" s="19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7" t="s">
        <v>135</v>
      </c>
      <c r="AU220" s="187" t="s">
        <v>82</v>
      </c>
      <c r="AV220" s="13" t="s">
        <v>82</v>
      </c>
      <c r="AW220" s="13" t="s">
        <v>30</v>
      </c>
      <c r="AX220" s="13" t="s">
        <v>78</v>
      </c>
      <c r="AY220" s="187" t="s">
        <v>125</v>
      </c>
    </row>
    <row r="221" s="13" customFormat="1">
      <c r="A221" s="13"/>
      <c r="B221" s="185"/>
      <c r="C221" s="13"/>
      <c r="D221" s="186" t="s">
        <v>135</v>
      </c>
      <c r="E221" s="13"/>
      <c r="F221" s="188" t="s">
        <v>940</v>
      </c>
      <c r="G221" s="13"/>
      <c r="H221" s="189">
        <v>194.81999999999999</v>
      </c>
      <c r="I221" s="190"/>
      <c r="J221" s="13"/>
      <c r="K221" s="13"/>
      <c r="L221" s="185"/>
      <c r="M221" s="191"/>
      <c r="N221" s="192"/>
      <c r="O221" s="192"/>
      <c r="P221" s="192"/>
      <c r="Q221" s="192"/>
      <c r="R221" s="192"/>
      <c r="S221" s="192"/>
      <c r="T221" s="19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7" t="s">
        <v>135</v>
      </c>
      <c r="AU221" s="187" t="s">
        <v>82</v>
      </c>
      <c r="AV221" s="13" t="s">
        <v>82</v>
      </c>
      <c r="AW221" s="13" t="s">
        <v>3</v>
      </c>
      <c r="AX221" s="13" t="s">
        <v>78</v>
      </c>
      <c r="AY221" s="187" t="s">
        <v>125</v>
      </c>
    </row>
    <row r="222" s="2" customFormat="1" ht="24.15" customHeight="1">
      <c r="A222" s="36"/>
      <c r="B222" s="170"/>
      <c r="C222" s="171" t="s">
        <v>317</v>
      </c>
      <c r="D222" s="171" t="s">
        <v>127</v>
      </c>
      <c r="E222" s="172" t="s">
        <v>941</v>
      </c>
      <c r="F222" s="173" t="s">
        <v>942</v>
      </c>
      <c r="G222" s="174" t="s">
        <v>130</v>
      </c>
      <c r="H222" s="175">
        <v>51.700000000000003</v>
      </c>
      <c r="I222" s="176"/>
      <c r="J222" s="177">
        <f>ROUND(I222*H222,2)</f>
        <v>0</v>
      </c>
      <c r="K222" s="178"/>
      <c r="L222" s="37"/>
      <c r="M222" s="179" t="s">
        <v>1</v>
      </c>
      <c r="N222" s="180" t="s">
        <v>38</v>
      </c>
      <c r="O222" s="75"/>
      <c r="P222" s="181">
        <f>O222*H222</f>
        <v>0</v>
      </c>
      <c r="Q222" s="181">
        <v>0.19536000000000001</v>
      </c>
      <c r="R222" s="181">
        <f>Q222*H222</f>
        <v>10.100112000000001</v>
      </c>
      <c r="S222" s="181">
        <v>0</v>
      </c>
      <c r="T222" s="182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3" t="s">
        <v>88</v>
      </c>
      <c r="AT222" s="183" t="s">
        <v>127</v>
      </c>
      <c r="AU222" s="183" t="s">
        <v>82</v>
      </c>
      <c r="AY222" s="17" t="s">
        <v>125</v>
      </c>
      <c r="BE222" s="184">
        <f>IF(N222="základní",J222,0)</f>
        <v>0</v>
      </c>
      <c r="BF222" s="184">
        <f>IF(N222="snížená",J222,0)</f>
        <v>0</v>
      </c>
      <c r="BG222" s="184">
        <f>IF(N222="zákl. přenesená",J222,0)</f>
        <v>0</v>
      </c>
      <c r="BH222" s="184">
        <f>IF(N222="sníž. přenesená",J222,0)</f>
        <v>0</v>
      </c>
      <c r="BI222" s="184">
        <f>IF(N222="nulová",J222,0)</f>
        <v>0</v>
      </c>
      <c r="BJ222" s="17" t="s">
        <v>78</v>
      </c>
      <c r="BK222" s="184">
        <f>ROUND(I222*H222,2)</f>
        <v>0</v>
      </c>
      <c r="BL222" s="17" t="s">
        <v>88</v>
      </c>
      <c r="BM222" s="183" t="s">
        <v>943</v>
      </c>
    </row>
    <row r="223" s="13" customFormat="1">
      <c r="A223" s="13"/>
      <c r="B223" s="185"/>
      <c r="C223" s="13"/>
      <c r="D223" s="186" t="s">
        <v>135</v>
      </c>
      <c r="E223" s="187" t="s">
        <v>1</v>
      </c>
      <c r="F223" s="188" t="s">
        <v>944</v>
      </c>
      <c r="G223" s="13"/>
      <c r="H223" s="189">
        <v>30</v>
      </c>
      <c r="I223" s="190"/>
      <c r="J223" s="13"/>
      <c r="K223" s="13"/>
      <c r="L223" s="185"/>
      <c r="M223" s="191"/>
      <c r="N223" s="192"/>
      <c r="O223" s="192"/>
      <c r="P223" s="192"/>
      <c r="Q223" s="192"/>
      <c r="R223" s="192"/>
      <c r="S223" s="192"/>
      <c r="T223" s="19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7" t="s">
        <v>135</v>
      </c>
      <c r="AU223" s="187" t="s">
        <v>82</v>
      </c>
      <c r="AV223" s="13" t="s">
        <v>82</v>
      </c>
      <c r="AW223" s="13" t="s">
        <v>30</v>
      </c>
      <c r="AX223" s="13" t="s">
        <v>73</v>
      </c>
      <c r="AY223" s="187" t="s">
        <v>125</v>
      </c>
    </row>
    <row r="224" s="13" customFormat="1">
      <c r="A224" s="13"/>
      <c r="B224" s="185"/>
      <c r="C224" s="13"/>
      <c r="D224" s="186" t="s">
        <v>135</v>
      </c>
      <c r="E224" s="187" t="s">
        <v>1</v>
      </c>
      <c r="F224" s="188" t="s">
        <v>945</v>
      </c>
      <c r="G224" s="13"/>
      <c r="H224" s="189">
        <v>3.7000000000000002</v>
      </c>
      <c r="I224" s="190"/>
      <c r="J224" s="13"/>
      <c r="K224" s="13"/>
      <c r="L224" s="185"/>
      <c r="M224" s="191"/>
      <c r="N224" s="192"/>
      <c r="O224" s="192"/>
      <c r="P224" s="192"/>
      <c r="Q224" s="192"/>
      <c r="R224" s="192"/>
      <c r="S224" s="192"/>
      <c r="T224" s="19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7" t="s">
        <v>135</v>
      </c>
      <c r="AU224" s="187" t="s">
        <v>82</v>
      </c>
      <c r="AV224" s="13" t="s">
        <v>82</v>
      </c>
      <c r="AW224" s="13" t="s">
        <v>30</v>
      </c>
      <c r="AX224" s="13" t="s">
        <v>73</v>
      </c>
      <c r="AY224" s="187" t="s">
        <v>125</v>
      </c>
    </row>
    <row r="225" s="13" customFormat="1">
      <c r="A225" s="13"/>
      <c r="B225" s="185"/>
      <c r="C225" s="13"/>
      <c r="D225" s="186" t="s">
        <v>135</v>
      </c>
      <c r="E225" s="187" t="s">
        <v>1</v>
      </c>
      <c r="F225" s="188" t="s">
        <v>946</v>
      </c>
      <c r="G225" s="13"/>
      <c r="H225" s="189">
        <v>18</v>
      </c>
      <c r="I225" s="190"/>
      <c r="J225" s="13"/>
      <c r="K225" s="13"/>
      <c r="L225" s="185"/>
      <c r="M225" s="191"/>
      <c r="N225" s="192"/>
      <c r="O225" s="192"/>
      <c r="P225" s="192"/>
      <c r="Q225" s="192"/>
      <c r="R225" s="192"/>
      <c r="S225" s="192"/>
      <c r="T225" s="19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7" t="s">
        <v>135</v>
      </c>
      <c r="AU225" s="187" t="s">
        <v>82</v>
      </c>
      <c r="AV225" s="13" t="s">
        <v>82</v>
      </c>
      <c r="AW225" s="13" t="s">
        <v>30</v>
      </c>
      <c r="AX225" s="13" t="s">
        <v>73</v>
      </c>
      <c r="AY225" s="187" t="s">
        <v>125</v>
      </c>
    </row>
    <row r="226" s="14" customFormat="1">
      <c r="A226" s="14"/>
      <c r="B226" s="194"/>
      <c r="C226" s="14"/>
      <c r="D226" s="186" t="s">
        <v>135</v>
      </c>
      <c r="E226" s="195" t="s">
        <v>1</v>
      </c>
      <c r="F226" s="196" t="s">
        <v>166</v>
      </c>
      <c r="G226" s="14"/>
      <c r="H226" s="197">
        <v>51.700000000000003</v>
      </c>
      <c r="I226" s="198"/>
      <c r="J226" s="14"/>
      <c r="K226" s="14"/>
      <c r="L226" s="194"/>
      <c r="M226" s="199"/>
      <c r="N226" s="200"/>
      <c r="O226" s="200"/>
      <c r="P226" s="200"/>
      <c r="Q226" s="200"/>
      <c r="R226" s="200"/>
      <c r="S226" s="200"/>
      <c r="T226" s="201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95" t="s">
        <v>135</v>
      </c>
      <c r="AU226" s="195" t="s">
        <v>82</v>
      </c>
      <c r="AV226" s="14" t="s">
        <v>88</v>
      </c>
      <c r="AW226" s="14" t="s">
        <v>30</v>
      </c>
      <c r="AX226" s="14" t="s">
        <v>78</v>
      </c>
      <c r="AY226" s="195" t="s">
        <v>125</v>
      </c>
    </row>
    <row r="227" s="2" customFormat="1" ht="49.05" customHeight="1">
      <c r="A227" s="36"/>
      <c r="B227" s="170"/>
      <c r="C227" s="202" t="s">
        <v>322</v>
      </c>
      <c r="D227" s="202" t="s">
        <v>266</v>
      </c>
      <c r="E227" s="203" t="s">
        <v>947</v>
      </c>
      <c r="F227" s="204" t="s">
        <v>948</v>
      </c>
      <c r="G227" s="205" t="s">
        <v>130</v>
      </c>
      <c r="H227" s="206">
        <v>30.600000000000001</v>
      </c>
      <c r="I227" s="207"/>
      <c r="J227" s="208">
        <f>ROUND(I227*H227,2)</f>
        <v>0</v>
      </c>
      <c r="K227" s="209"/>
      <c r="L227" s="210"/>
      <c r="M227" s="211" t="s">
        <v>1</v>
      </c>
      <c r="N227" s="212" t="s">
        <v>38</v>
      </c>
      <c r="O227" s="75"/>
      <c r="P227" s="181">
        <f>O227*H227</f>
        <v>0</v>
      </c>
      <c r="Q227" s="181">
        <v>0.13439999999999999</v>
      </c>
      <c r="R227" s="181">
        <f>Q227*H227</f>
        <v>4.1126399999999999</v>
      </c>
      <c r="S227" s="181">
        <v>0</v>
      </c>
      <c r="T227" s="182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3" t="s">
        <v>156</v>
      </c>
      <c r="AT227" s="183" t="s">
        <v>266</v>
      </c>
      <c r="AU227" s="183" t="s">
        <v>82</v>
      </c>
      <c r="AY227" s="17" t="s">
        <v>125</v>
      </c>
      <c r="BE227" s="184">
        <f>IF(N227="základní",J227,0)</f>
        <v>0</v>
      </c>
      <c r="BF227" s="184">
        <f>IF(N227="snížená",J227,0)</f>
        <v>0</v>
      </c>
      <c r="BG227" s="184">
        <f>IF(N227="zákl. přenesená",J227,0)</f>
        <v>0</v>
      </c>
      <c r="BH227" s="184">
        <f>IF(N227="sníž. přenesená",J227,0)</f>
        <v>0</v>
      </c>
      <c r="BI227" s="184">
        <f>IF(N227="nulová",J227,0)</f>
        <v>0</v>
      </c>
      <c r="BJ227" s="17" t="s">
        <v>78</v>
      </c>
      <c r="BK227" s="184">
        <f>ROUND(I227*H227,2)</f>
        <v>0</v>
      </c>
      <c r="BL227" s="17" t="s">
        <v>88</v>
      </c>
      <c r="BM227" s="183" t="s">
        <v>949</v>
      </c>
    </row>
    <row r="228" s="13" customFormat="1">
      <c r="A228" s="13"/>
      <c r="B228" s="185"/>
      <c r="C228" s="13"/>
      <c r="D228" s="186" t="s">
        <v>135</v>
      </c>
      <c r="E228" s="187" t="s">
        <v>1</v>
      </c>
      <c r="F228" s="188" t="s">
        <v>944</v>
      </c>
      <c r="G228" s="13"/>
      <c r="H228" s="189">
        <v>30</v>
      </c>
      <c r="I228" s="190"/>
      <c r="J228" s="13"/>
      <c r="K228" s="13"/>
      <c r="L228" s="185"/>
      <c r="M228" s="191"/>
      <c r="N228" s="192"/>
      <c r="O228" s="192"/>
      <c r="P228" s="192"/>
      <c r="Q228" s="192"/>
      <c r="R228" s="192"/>
      <c r="S228" s="192"/>
      <c r="T228" s="19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87" t="s">
        <v>135</v>
      </c>
      <c r="AU228" s="187" t="s">
        <v>82</v>
      </c>
      <c r="AV228" s="13" t="s">
        <v>82</v>
      </c>
      <c r="AW228" s="13" t="s">
        <v>30</v>
      </c>
      <c r="AX228" s="13" t="s">
        <v>78</v>
      </c>
      <c r="AY228" s="187" t="s">
        <v>125</v>
      </c>
    </row>
    <row r="229" s="13" customFormat="1">
      <c r="A229" s="13"/>
      <c r="B229" s="185"/>
      <c r="C229" s="13"/>
      <c r="D229" s="186" t="s">
        <v>135</v>
      </c>
      <c r="E229" s="13"/>
      <c r="F229" s="188" t="s">
        <v>699</v>
      </c>
      <c r="G229" s="13"/>
      <c r="H229" s="189">
        <v>30.600000000000001</v>
      </c>
      <c r="I229" s="190"/>
      <c r="J229" s="13"/>
      <c r="K229" s="13"/>
      <c r="L229" s="185"/>
      <c r="M229" s="191"/>
      <c r="N229" s="192"/>
      <c r="O229" s="192"/>
      <c r="P229" s="192"/>
      <c r="Q229" s="192"/>
      <c r="R229" s="192"/>
      <c r="S229" s="192"/>
      <c r="T229" s="19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7" t="s">
        <v>135</v>
      </c>
      <c r="AU229" s="187" t="s">
        <v>82</v>
      </c>
      <c r="AV229" s="13" t="s">
        <v>82</v>
      </c>
      <c r="AW229" s="13" t="s">
        <v>3</v>
      </c>
      <c r="AX229" s="13" t="s">
        <v>78</v>
      </c>
      <c r="AY229" s="187" t="s">
        <v>125</v>
      </c>
    </row>
    <row r="230" s="2" customFormat="1" ht="24.15" customHeight="1">
      <c r="A230" s="36"/>
      <c r="B230" s="170"/>
      <c r="C230" s="202" t="s">
        <v>326</v>
      </c>
      <c r="D230" s="202" t="s">
        <v>266</v>
      </c>
      <c r="E230" s="203" t="s">
        <v>950</v>
      </c>
      <c r="F230" s="204" t="s">
        <v>951</v>
      </c>
      <c r="G230" s="205" t="s">
        <v>130</v>
      </c>
      <c r="H230" s="206">
        <v>3.774</v>
      </c>
      <c r="I230" s="207"/>
      <c r="J230" s="208">
        <f>ROUND(I230*H230,2)</f>
        <v>0</v>
      </c>
      <c r="K230" s="209"/>
      <c r="L230" s="210"/>
      <c r="M230" s="211" t="s">
        <v>1</v>
      </c>
      <c r="N230" s="212" t="s">
        <v>38</v>
      </c>
      <c r="O230" s="75"/>
      <c r="P230" s="181">
        <f>O230*H230</f>
        <v>0</v>
      </c>
      <c r="Q230" s="181">
        <v>0.13439999999999999</v>
      </c>
      <c r="R230" s="181">
        <f>Q230*H230</f>
        <v>0.50722559999999994</v>
      </c>
      <c r="S230" s="181">
        <v>0</v>
      </c>
      <c r="T230" s="182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3" t="s">
        <v>156</v>
      </c>
      <c r="AT230" s="183" t="s">
        <v>266</v>
      </c>
      <c r="AU230" s="183" t="s">
        <v>82</v>
      </c>
      <c r="AY230" s="17" t="s">
        <v>125</v>
      </c>
      <c r="BE230" s="184">
        <f>IF(N230="základní",J230,0)</f>
        <v>0</v>
      </c>
      <c r="BF230" s="184">
        <f>IF(N230="snížená",J230,0)</f>
        <v>0</v>
      </c>
      <c r="BG230" s="184">
        <f>IF(N230="zákl. přenesená",J230,0)</f>
        <v>0</v>
      </c>
      <c r="BH230" s="184">
        <f>IF(N230="sníž. přenesená",J230,0)</f>
        <v>0</v>
      </c>
      <c r="BI230" s="184">
        <f>IF(N230="nulová",J230,0)</f>
        <v>0</v>
      </c>
      <c r="BJ230" s="17" t="s">
        <v>78</v>
      </c>
      <c r="BK230" s="184">
        <f>ROUND(I230*H230,2)</f>
        <v>0</v>
      </c>
      <c r="BL230" s="17" t="s">
        <v>88</v>
      </c>
      <c r="BM230" s="183" t="s">
        <v>952</v>
      </c>
    </row>
    <row r="231" s="13" customFormat="1">
      <c r="A231" s="13"/>
      <c r="B231" s="185"/>
      <c r="C231" s="13"/>
      <c r="D231" s="186" t="s">
        <v>135</v>
      </c>
      <c r="E231" s="187" t="s">
        <v>1</v>
      </c>
      <c r="F231" s="188" t="s">
        <v>945</v>
      </c>
      <c r="G231" s="13"/>
      <c r="H231" s="189">
        <v>3.7000000000000002</v>
      </c>
      <c r="I231" s="190"/>
      <c r="J231" s="13"/>
      <c r="K231" s="13"/>
      <c r="L231" s="185"/>
      <c r="M231" s="191"/>
      <c r="N231" s="192"/>
      <c r="O231" s="192"/>
      <c r="P231" s="192"/>
      <c r="Q231" s="192"/>
      <c r="R231" s="192"/>
      <c r="S231" s="192"/>
      <c r="T231" s="19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7" t="s">
        <v>135</v>
      </c>
      <c r="AU231" s="187" t="s">
        <v>82</v>
      </c>
      <c r="AV231" s="13" t="s">
        <v>82</v>
      </c>
      <c r="AW231" s="13" t="s">
        <v>30</v>
      </c>
      <c r="AX231" s="13" t="s">
        <v>78</v>
      </c>
      <c r="AY231" s="187" t="s">
        <v>125</v>
      </c>
    </row>
    <row r="232" s="13" customFormat="1">
      <c r="A232" s="13"/>
      <c r="B232" s="185"/>
      <c r="C232" s="13"/>
      <c r="D232" s="186" t="s">
        <v>135</v>
      </c>
      <c r="E232" s="13"/>
      <c r="F232" s="188" t="s">
        <v>953</v>
      </c>
      <c r="G232" s="13"/>
      <c r="H232" s="189">
        <v>3.774</v>
      </c>
      <c r="I232" s="190"/>
      <c r="J232" s="13"/>
      <c r="K232" s="13"/>
      <c r="L232" s="185"/>
      <c r="M232" s="191"/>
      <c r="N232" s="192"/>
      <c r="O232" s="192"/>
      <c r="P232" s="192"/>
      <c r="Q232" s="192"/>
      <c r="R232" s="192"/>
      <c r="S232" s="192"/>
      <c r="T232" s="19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7" t="s">
        <v>135</v>
      </c>
      <c r="AU232" s="187" t="s">
        <v>82</v>
      </c>
      <c r="AV232" s="13" t="s">
        <v>82</v>
      </c>
      <c r="AW232" s="13" t="s">
        <v>3</v>
      </c>
      <c r="AX232" s="13" t="s">
        <v>78</v>
      </c>
      <c r="AY232" s="187" t="s">
        <v>125</v>
      </c>
    </row>
    <row r="233" s="2" customFormat="1" ht="55.5" customHeight="1">
      <c r="A233" s="36"/>
      <c r="B233" s="170"/>
      <c r="C233" s="202" t="s">
        <v>330</v>
      </c>
      <c r="D233" s="202" t="s">
        <v>266</v>
      </c>
      <c r="E233" s="203" t="s">
        <v>954</v>
      </c>
      <c r="F233" s="204" t="s">
        <v>955</v>
      </c>
      <c r="G233" s="205" t="s">
        <v>130</v>
      </c>
      <c r="H233" s="206">
        <v>18.359999999999999</v>
      </c>
      <c r="I233" s="207"/>
      <c r="J233" s="208">
        <f>ROUND(I233*H233,2)</f>
        <v>0</v>
      </c>
      <c r="K233" s="209"/>
      <c r="L233" s="210"/>
      <c r="M233" s="211" t="s">
        <v>1</v>
      </c>
      <c r="N233" s="212" t="s">
        <v>38</v>
      </c>
      <c r="O233" s="75"/>
      <c r="P233" s="181">
        <f>O233*H233</f>
        <v>0</v>
      </c>
      <c r="Q233" s="181">
        <v>0.13439999999999999</v>
      </c>
      <c r="R233" s="181">
        <f>Q233*H233</f>
        <v>2.4675839999999996</v>
      </c>
      <c r="S233" s="181">
        <v>0</v>
      </c>
      <c r="T233" s="182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3" t="s">
        <v>156</v>
      </c>
      <c r="AT233" s="183" t="s">
        <v>266</v>
      </c>
      <c r="AU233" s="183" t="s">
        <v>82</v>
      </c>
      <c r="AY233" s="17" t="s">
        <v>125</v>
      </c>
      <c r="BE233" s="184">
        <f>IF(N233="základní",J233,0)</f>
        <v>0</v>
      </c>
      <c r="BF233" s="184">
        <f>IF(N233="snížená",J233,0)</f>
        <v>0</v>
      </c>
      <c r="BG233" s="184">
        <f>IF(N233="zákl. přenesená",J233,0)</f>
        <v>0</v>
      </c>
      <c r="BH233" s="184">
        <f>IF(N233="sníž. přenesená",J233,0)</f>
        <v>0</v>
      </c>
      <c r="BI233" s="184">
        <f>IF(N233="nulová",J233,0)</f>
        <v>0</v>
      </c>
      <c r="BJ233" s="17" t="s">
        <v>78</v>
      </c>
      <c r="BK233" s="184">
        <f>ROUND(I233*H233,2)</f>
        <v>0</v>
      </c>
      <c r="BL233" s="17" t="s">
        <v>88</v>
      </c>
      <c r="BM233" s="183" t="s">
        <v>956</v>
      </c>
    </row>
    <row r="234" s="13" customFormat="1">
      <c r="A234" s="13"/>
      <c r="B234" s="185"/>
      <c r="C234" s="13"/>
      <c r="D234" s="186" t="s">
        <v>135</v>
      </c>
      <c r="E234" s="187" t="s">
        <v>1</v>
      </c>
      <c r="F234" s="188" t="s">
        <v>946</v>
      </c>
      <c r="G234" s="13"/>
      <c r="H234" s="189">
        <v>18</v>
      </c>
      <c r="I234" s="190"/>
      <c r="J234" s="13"/>
      <c r="K234" s="13"/>
      <c r="L234" s="185"/>
      <c r="M234" s="191"/>
      <c r="N234" s="192"/>
      <c r="O234" s="192"/>
      <c r="P234" s="192"/>
      <c r="Q234" s="192"/>
      <c r="R234" s="192"/>
      <c r="S234" s="192"/>
      <c r="T234" s="19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7" t="s">
        <v>135</v>
      </c>
      <c r="AU234" s="187" t="s">
        <v>82</v>
      </c>
      <c r="AV234" s="13" t="s">
        <v>82</v>
      </c>
      <c r="AW234" s="13" t="s">
        <v>30</v>
      </c>
      <c r="AX234" s="13" t="s">
        <v>78</v>
      </c>
      <c r="AY234" s="187" t="s">
        <v>125</v>
      </c>
    </row>
    <row r="235" s="13" customFormat="1">
      <c r="A235" s="13"/>
      <c r="B235" s="185"/>
      <c r="C235" s="13"/>
      <c r="D235" s="186" t="s">
        <v>135</v>
      </c>
      <c r="E235" s="13"/>
      <c r="F235" s="188" t="s">
        <v>957</v>
      </c>
      <c r="G235" s="13"/>
      <c r="H235" s="189">
        <v>18.359999999999999</v>
      </c>
      <c r="I235" s="190"/>
      <c r="J235" s="13"/>
      <c r="K235" s="13"/>
      <c r="L235" s="185"/>
      <c r="M235" s="191"/>
      <c r="N235" s="192"/>
      <c r="O235" s="192"/>
      <c r="P235" s="192"/>
      <c r="Q235" s="192"/>
      <c r="R235" s="192"/>
      <c r="S235" s="192"/>
      <c r="T235" s="19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7" t="s">
        <v>135</v>
      </c>
      <c r="AU235" s="187" t="s">
        <v>82</v>
      </c>
      <c r="AV235" s="13" t="s">
        <v>82</v>
      </c>
      <c r="AW235" s="13" t="s">
        <v>3</v>
      </c>
      <c r="AX235" s="13" t="s">
        <v>78</v>
      </c>
      <c r="AY235" s="187" t="s">
        <v>125</v>
      </c>
    </row>
    <row r="236" s="2" customFormat="1" ht="24.15" customHeight="1">
      <c r="A236" s="36"/>
      <c r="B236" s="170"/>
      <c r="C236" s="171" t="s">
        <v>334</v>
      </c>
      <c r="D236" s="171" t="s">
        <v>127</v>
      </c>
      <c r="E236" s="172" t="s">
        <v>958</v>
      </c>
      <c r="F236" s="173" t="s">
        <v>959</v>
      </c>
      <c r="G236" s="174" t="s">
        <v>130</v>
      </c>
      <c r="H236" s="175">
        <v>1088</v>
      </c>
      <c r="I236" s="176"/>
      <c r="J236" s="177">
        <f>ROUND(I236*H236,2)</f>
        <v>0</v>
      </c>
      <c r="K236" s="178"/>
      <c r="L236" s="37"/>
      <c r="M236" s="179" t="s">
        <v>1</v>
      </c>
      <c r="N236" s="180" t="s">
        <v>38</v>
      </c>
      <c r="O236" s="75"/>
      <c r="P236" s="181">
        <f>O236*H236</f>
        <v>0</v>
      </c>
      <c r="Q236" s="181">
        <v>0.16700000000000001</v>
      </c>
      <c r="R236" s="181">
        <f>Q236*H236</f>
        <v>181.696</v>
      </c>
      <c r="S236" s="181">
        <v>0</v>
      </c>
      <c r="T236" s="182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3" t="s">
        <v>88</v>
      </c>
      <c r="AT236" s="183" t="s">
        <v>127</v>
      </c>
      <c r="AU236" s="183" t="s">
        <v>82</v>
      </c>
      <c r="AY236" s="17" t="s">
        <v>125</v>
      </c>
      <c r="BE236" s="184">
        <f>IF(N236="základní",J236,0)</f>
        <v>0</v>
      </c>
      <c r="BF236" s="184">
        <f>IF(N236="snížená",J236,0)</f>
        <v>0</v>
      </c>
      <c r="BG236" s="184">
        <f>IF(N236="zákl. přenesená",J236,0)</f>
        <v>0</v>
      </c>
      <c r="BH236" s="184">
        <f>IF(N236="sníž. přenesená",J236,0)</f>
        <v>0</v>
      </c>
      <c r="BI236" s="184">
        <f>IF(N236="nulová",J236,0)</f>
        <v>0</v>
      </c>
      <c r="BJ236" s="17" t="s">
        <v>78</v>
      </c>
      <c r="BK236" s="184">
        <f>ROUND(I236*H236,2)</f>
        <v>0</v>
      </c>
      <c r="BL236" s="17" t="s">
        <v>88</v>
      </c>
      <c r="BM236" s="183" t="s">
        <v>960</v>
      </c>
    </row>
    <row r="237" s="13" customFormat="1">
      <c r="A237" s="13"/>
      <c r="B237" s="185"/>
      <c r="C237" s="13"/>
      <c r="D237" s="186" t="s">
        <v>135</v>
      </c>
      <c r="E237" s="187" t="s">
        <v>1</v>
      </c>
      <c r="F237" s="188" t="s">
        <v>961</v>
      </c>
      <c r="G237" s="13"/>
      <c r="H237" s="189">
        <v>1088</v>
      </c>
      <c r="I237" s="190"/>
      <c r="J237" s="13"/>
      <c r="K237" s="13"/>
      <c r="L237" s="185"/>
      <c r="M237" s="191"/>
      <c r="N237" s="192"/>
      <c r="O237" s="192"/>
      <c r="P237" s="192"/>
      <c r="Q237" s="192"/>
      <c r="R237" s="192"/>
      <c r="S237" s="192"/>
      <c r="T237" s="19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7" t="s">
        <v>135</v>
      </c>
      <c r="AU237" s="187" t="s">
        <v>82</v>
      </c>
      <c r="AV237" s="13" t="s">
        <v>82</v>
      </c>
      <c r="AW237" s="13" t="s">
        <v>30</v>
      </c>
      <c r="AX237" s="13" t="s">
        <v>78</v>
      </c>
      <c r="AY237" s="187" t="s">
        <v>125</v>
      </c>
    </row>
    <row r="238" s="2" customFormat="1" ht="16.5" customHeight="1">
      <c r="A238" s="36"/>
      <c r="B238" s="170"/>
      <c r="C238" s="202" t="s">
        <v>338</v>
      </c>
      <c r="D238" s="202" t="s">
        <v>266</v>
      </c>
      <c r="E238" s="203" t="s">
        <v>962</v>
      </c>
      <c r="F238" s="204" t="s">
        <v>963</v>
      </c>
      <c r="G238" s="205" t="s">
        <v>130</v>
      </c>
      <c r="H238" s="206">
        <v>1109.76</v>
      </c>
      <c r="I238" s="207"/>
      <c r="J238" s="208">
        <f>ROUND(I238*H238,2)</f>
        <v>0</v>
      </c>
      <c r="K238" s="209"/>
      <c r="L238" s="210"/>
      <c r="M238" s="211" t="s">
        <v>1</v>
      </c>
      <c r="N238" s="212" t="s">
        <v>38</v>
      </c>
      <c r="O238" s="75"/>
      <c r="P238" s="181">
        <f>O238*H238</f>
        <v>0</v>
      </c>
      <c r="Q238" s="181">
        <v>0.11799999999999999</v>
      </c>
      <c r="R238" s="181">
        <f>Q238*H238</f>
        <v>130.95167999999998</v>
      </c>
      <c r="S238" s="181">
        <v>0</v>
      </c>
      <c r="T238" s="182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83" t="s">
        <v>156</v>
      </c>
      <c r="AT238" s="183" t="s">
        <v>266</v>
      </c>
      <c r="AU238" s="183" t="s">
        <v>82</v>
      </c>
      <c r="AY238" s="17" t="s">
        <v>125</v>
      </c>
      <c r="BE238" s="184">
        <f>IF(N238="základní",J238,0)</f>
        <v>0</v>
      </c>
      <c r="BF238" s="184">
        <f>IF(N238="snížená",J238,0)</f>
        <v>0</v>
      </c>
      <c r="BG238" s="184">
        <f>IF(N238="zákl. přenesená",J238,0)</f>
        <v>0</v>
      </c>
      <c r="BH238" s="184">
        <f>IF(N238="sníž. přenesená",J238,0)</f>
        <v>0</v>
      </c>
      <c r="BI238" s="184">
        <f>IF(N238="nulová",J238,0)</f>
        <v>0</v>
      </c>
      <c r="BJ238" s="17" t="s">
        <v>78</v>
      </c>
      <c r="BK238" s="184">
        <f>ROUND(I238*H238,2)</f>
        <v>0</v>
      </c>
      <c r="BL238" s="17" t="s">
        <v>88</v>
      </c>
      <c r="BM238" s="183" t="s">
        <v>964</v>
      </c>
    </row>
    <row r="239" s="13" customFormat="1">
      <c r="A239" s="13"/>
      <c r="B239" s="185"/>
      <c r="C239" s="13"/>
      <c r="D239" s="186" t="s">
        <v>135</v>
      </c>
      <c r="E239" s="187" t="s">
        <v>1</v>
      </c>
      <c r="F239" s="188" t="s">
        <v>961</v>
      </c>
      <c r="G239" s="13"/>
      <c r="H239" s="189">
        <v>1088</v>
      </c>
      <c r="I239" s="190"/>
      <c r="J239" s="13"/>
      <c r="K239" s="13"/>
      <c r="L239" s="185"/>
      <c r="M239" s="191"/>
      <c r="N239" s="192"/>
      <c r="O239" s="192"/>
      <c r="P239" s="192"/>
      <c r="Q239" s="192"/>
      <c r="R239" s="192"/>
      <c r="S239" s="192"/>
      <c r="T239" s="19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87" t="s">
        <v>135</v>
      </c>
      <c r="AU239" s="187" t="s">
        <v>82</v>
      </c>
      <c r="AV239" s="13" t="s">
        <v>82</v>
      </c>
      <c r="AW239" s="13" t="s">
        <v>30</v>
      </c>
      <c r="AX239" s="13" t="s">
        <v>78</v>
      </c>
      <c r="AY239" s="187" t="s">
        <v>125</v>
      </c>
    </row>
    <row r="240" s="13" customFormat="1">
      <c r="A240" s="13"/>
      <c r="B240" s="185"/>
      <c r="C240" s="13"/>
      <c r="D240" s="186" t="s">
        <v>135</v>
      </c>
      <c r="E240" s="13"/>
      <c r="F240" s="188" t="s">
        <v>965</v>
      </c>
      <c r="G240" s="13"/>
      <c r="H240" s="189">
        <v>1109.76</v>
      </c>
      <c r="I240" s="190"/>
      <c r="J240" s="13"/>
      <c r="K240" s="13"/>
      <c r="L240" s="185"/>
      <c r="M240" s="191"/>
      <c r="N240" s="192"/>
      <c r="O240" s="192"/>
      <c r="P240" s="192"/>
      <c r="Q240" s="192"/>
      <c r="R240" s="192"/>
      <c r="S240" s="192"/>
      <c r="T240" s="19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7" t="s">
        <v>135</v>
      </c>
      <c r="AU240" s="187" t="s">
        <v>82</v>
      </c>
      <c r="AV240" s="13" t="s">
        <v>82</v>
      </c>
      <c r="AW240" s="13" t="s">
        <v>3</v>
      </c>
      <c r="AX240" s="13" t="s">
        <v>78</v>
      </c>
      <c r="AY240" s="187" t="s">
        <v>125</v>
      </c>
    </row>
    <row r="241" s="2" customFormat="1" ht="24.15" customHeight="1">
      <c r="A241" s="36"/>
      <c r="B241" s="170"/>
      <c r="C241" s="171" t="s">
        <v>342</v>
      </c>
      <c r="D241" s="171" t="s">
        <v>127</v>
      </c>
      <c r="E241" s="172" t="s">
        <v>966</v>
      </c>
      <c r="F241" s="173" t="s">
        <v>967</v>
      </c>
      <c r="G241" s="174" t="s">
        <v>130</v>
      </c>
      <c r="H241" s="175">
        <v>75</v>
      </c>
      <c r="I241" s="176"/>
      <c r="J241" s="177">
        <f>ROUND(I241*H241,2)</f>
        <v>0</v>
      </c>
      <c r="K241" s="178"/>
      <c r="L241" s="37"/>
      <c r="M241" s="179" t="s">
        <v>1</v>
      </c>
      <c r="N241" s="180" t="s">
        <v>38</v>
      </c>
      <c r="O241" s="75"/>
      <c r="P241" s="181">
        <f>O241*H241</f>
        <v>0</v>
      </c>
      <c r="Q241" s="181">
        <v>0.25083</v>
      </c>
      <c r="R241" s="181">
        <f>Q241*H241</f>
        <v>18.812249999999999</v>
      </c>
      <c r="S241" s="181">
        <v>0</v>
      </c>
      <c r="T241" s="182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83" t="s">
        <v>88</v>
      </c>
      <c r="AT241" s="183" t="s">
        <v>127</v>
      </c>
      <c r="AU241" s="183" t="s">
        <v>82</v>
      </c>
      <c r="AY241" s="17" t="s">
        <v>125</v>
      </c>
      <c r="BE241" s="184">
        <f>IF(N241="základní",J241,0)</f>
        <v>0</v>
      </c>
      <c r="BF241" s="184">
        <f>IF(N241="snížená",J241,0)</f>
        <v>0</v>
      </c>
      <c r="BG241" s="184">
        <f>IF(N241="zákl. přenesená",J241,0)</f>
        <v>0</v>
      </c>
      <c r="BH241" s="184">
        <f>IF(N241="sníž. přenesená",J241,0)</f>
        <v>0</v>
      </c>
      <c r="BI241" s="184">
        <f>IF(N241="nulová",J241,0)</f>
        <v>0</v>
      </c>
      <c r="BJ241" s="17" t="s">
        <v>78</v>
      </c>
      <c r="BK241" s="184">
        <f>ROUND(I241*H241,2)</f>
        <v>0</v>
      </c>
      <c r="BL241" s="17" t="s">
        <v>88</v>
      </c>
      <c r="BM241" s="183" t="s">
        <v>968</v>
      </c>
    </row>
    <row r="242" s="13" customFormat="1">
      <c r="A242" s="13"/>
      <c r="B242" s="185"/>
      <c r="C242" s="13"/>
      <c r="D242" s="186" t="s">
        <v>135</v>
      </c>
      <c r="E242" s="187" t="s">
        <v>1</v>
      </c>
      <c r="F242" s="188" t="s">
        <v>969</v>
      </c>
      <c r="G242" s="13"/>
      <c r="H242" s="189">
        <v>44</v>
      </c>
      <c r="I242" s="190"/>
      <c r="J242" s="13"/>
      <c r="K242" s="13"/>
      <c r="L242" s="185"/>
      <c r="M242" s="191"/>
      <c r="N242" s="192"/>
      <c r="O242" s="192"/>
      <c r="P242" s="192"/>
      <c r="Q242" s="192"/>
      <c r="R242" s="192"/>
      <c r="S242" s="192"/>
      <c r="T242" s="19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7" t="s">
        <v>135</v>
      </c>
      <c r="AU242" s="187" t="s">
        <v>82</v>
      </c>
      <c r="AV242" s="13" t="s">
        <v>82</v>
      </c>
      <c r="AW242" s="13" t="s">
        <v>30</v>
      </c>
      <c r="AX242" s="13" t="s">
        <v>73</v>
      </c>
      <c r="AY242" s="187" t="s">
        <v>125</v>
      </c>
    </row>
    <row r="243" s="13" customFormat="1">
      <c r="A243" s="13"/>
      <c r="B243" s="185"/>
      <c r="C243" s="13"/>
      <c r="D243" s="186" t="s">
        <v>135</v>
      </c>
      <c r="E243" s="187" t="s">
        <v>1</v>
      </c>
      <c r="F243" s="188" t="s">
        <v>970</v>
      </c>
      <c r="G243" s="13"/>
      <c r="H243" s="189">
        <v>31</v>
      </c>
      <c r="I243" s="190"/>
      <c r="J243" s="13"/>
      <c r="K243" s="13"/>
      <c r="L243" s="185"/>
      <c r="M243" s="191"/>
      <c r="N243" s="192"/>
      <c r="O243" s="192"/>
      <c r="P243" s="192"/>
      <c r="Q243" s="192"/>
      <c r="R243" s="192"/>
      <c r="S243" s="192"/>
      <c r="T243" s="19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7" t="s">
        <v>135</v>
      </c>
      <c r="AU243" s="187" t="s">
        <v>82</v>
      </c>
      <c r="AV243" s="13" t="s">
        <v>82</v>
      </c>
      <c r="AW243" s="13" t="s">
        <v>30</v>
      </c>
      <c r="AX243" s="13" t="s">
        <v>73</v>
      </c>
      <c r="AY243" s="187" t="s">
        <v>125</v>
      </c>
    </row>
    <row r="244" s="14" customFormat="1">
      <c r="A244" s="14"/>
      <c r="B244" s="194"/>
      <c r="C244" s="14"/>
      <c r="D244" s="186" t="s">
        <v>135</v>
      </c>
      <c r="E244" s="195" t="s">
        <v>1</v>
      </c>
      <c r="F244" s="196" t="s">
        <v>166</v>
      </c>
      <c r="G244" s="14"/>
      <c r="H244" s="197">
        <v>75</v>
      </c>
      <c r="I244" s="198"/>
      <c r="J244" s="14"/>
      <c r="K244" s="14"/>
      <c r="L244" s="194"/>
      <c r="M244" s="199"/>
      <c r="N244" s="200"/>
      <c r="O244" s="200"/>
      <c r="P244" s="200"/>
      <c r="Q244" s="200"/>
      <c r="R244" s="200"/>
      <c r="S244" s="200"/>
      <c r="T244" s="201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195" t="s">
        <v>135</v>
      </c>
      <c r="AU244" s="195" t="s">
        <v>82</v>
      </c>
      <c r="AV244" s="14" t="s">
        <v>88</v>
      </c>
      <c r="AW244" s="14" t="s">
        <v>30</v>
      </c>
      <c r="AX244" s="14" t="s">
        <v>78</v>
      </c>
      <c r="AY244" s="195" t="s">
        <v>125</v>
      </c>
    </row>
    <row r="245" s="2" customFormat="1" ht="49.05" customHeight="1">
      <c r="A245" s="36"/>
      <c r="B245" s="170"/>
      <c r="C245" s="202" t="s">
        <v>347</v>
      </c>
      <c r="D245" s="202" t="s">
        <v>266</v>
      </c>
      <c r="E245" s="203" t="s">
        <v>971</v>
      </c>
      <c r="F245" s="204" t="s">
        <v>972</v>
      </c>
      <c r="G245" s="205" t="s">
        <v>130</v>
      </c>
      <c r="H245" s="206">
        <v>44.880000000000003</v>
      </c>
      <c r="I245" s="207"/>
      <c r="J245" s="208">
        <f>ROUND(I245*H245,2)</f>
        <v>0</v>
      </c>
      <c r="K245" s="209"/>
      <c r="L245" s="210"/>
      <c r="M245" s="211" t="s">
        <v>1</v>
      </c>
      <c r="N245" s="212" t="s">
        <v>38</v>
      </c>
      <c r="O245" s="75"/>
      <c r="P245" s="181">
        <f>O245*H245</f>
        <v>0</v>
      </c>
      <c r="Q245" s="181">
        <v>0.13439999999999999</v>
      </c>
      <c r="R245" s="181">
        <f>Q245*H245</f>
        <v>6.0318719999999999</v>
      </c>
      <c r="S245" s="181">
        <v>0</v>
      </c>
      <c r="T245" s="182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3" t="s">
        <v>156</v>
      </c>
      <c r="AT245" s="183" t="s">
        <v>266</v>
      </c>
      <c r="AU245" s="183" t="s">
        <v>82</v>
      </c>
      <c r="AY245" s="17" t="s">
        <v>125</v>
      </c>
      <c r="BE245" s="184">
        <f>IF(N245="základní",J245,0)</f>
        <v>0</v>
      </c>
      <c r="BF245" s="184">
        <f>IF(N245="snížená",J245,0)</f>
        <v>0</v>
      </c>
      <c r="BG245" s="184">
        <f>IF(N245="zákl. přenesená",J245,0)</f>
        <v>0</v>
      </c>
      <c r="BH245" s="184">
        <f>IF(N245="sníž. přenesená",J245,0)</f>
        <v>0</v>
      </c>
      <c r="BI245" s="184">
        <f>IF(N245="nulová",J245,0)</f>
        <v>0</v>
      </c>
      <c r="BJ245" s="17" t="s">
        <v>78</v>
      </c>
      <c r="BK245" s="184">
        <f>ROUND(I245*H245,2)</f>
        <v>0</v>
      </c>
      <c r="BL245" s="17" t="s">
        <v>88</v>
      </c>
      <c r="BM245" s="183" t="s">
        <v>973</v>
      </c>
    </row>
    <row r="246" s="13" customFormat="1">
      <c r="A246" s="13"/>
      <c r="B246" s="185"/>
      <c r="C246" s="13"/>
      <c r="D246" s="186" t="s">
        <v>135</v>
      </c>
      <c r="E246" s="187" t="s">
        <v>1</v>
      </c>
      <c r="F246" s="188" t="s">
        <v>969</v>
      </c>
      <c r="G246" s="13"/>
      <c r="H246" s="189">
        <v>44</v>
      </c>
      <c r="I246" s="190"/>
      <c r="J246" s="13"/>
      <c r="K246" s="13"/>
      <c r="L246" s="185"/>
      <c r="M246" s="191"/>
      <c r="N246" s="192"/>
      <c r="O246" s="192"/>
      <c r="P246" s="192"/>
      <c r="Q246" s="192"/>
      <c r="R246" s="192"/>
      <c r="S246" s="192"/>
      <c r="T246" s="19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87" t="s">
        <v>135</v>
      </c>
      <c r="AU246" s="187" t="s">
        <v>82</v>
      </c>
      <c r="AV246" s="13" t="s">
        <v>82</v>
      </c>
      <c r="AW246" s="13" t="s">
        <v>30</v>
      </c>
      <c r="AX246" s="13" t="s">
        <v>78</v>
      </c>
      <c r="AY246" s="187" t="s">
        <v>125</v>
      </c>
    </row>
    <row r="247" s="13" customFormat="1">
      <c r="A247" s="13"/>
      <c r="B247" s="185"/>
      <c r="C247" s="13"/>
      <c r="D247" s="186" t="s">
        <v>135</v>
      </c>
      <c r="E247" s="13"/>
      <c r="F247" s="188" t="s">
        <v>974</v>
      </c>
      <c r="G247" s="13"/>
      <c r="H247" s="189">
        <v>44.880000000000003</v>
      </c>
      <c r="I247" s="190"/>
      <c r="J247" s="13"/>
      <c r="K247" s="13"/>
      <c r="L247" s="185"/>
      <c r="M247" s="191"/>
      <c r="N247" s="192"/>
      <c r="O247" s="192"/>
      <c r="P247" s="192"/>
      <c r="Q247" s="192"/>
      <c r="R247" s="192"/>
      <c r="S247" s="192"/>
      <c r="T247" s="19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7" t="s">
        <v>135</v>
      </c>
      <c r="AU247" s="187" t="s">
        <v>82</v>
      </c>
      <c r="AV247" s="13" t="s">
        <v>82</v>
      </c>
      <c r="AW247" s="13" t="s">
        <v>3</v>
      </c>
      <c r="AX247" s="13" t="s">
        <v>78</v>
      </c>
      <c r="AY247" s="187" t="s">
        <v>125</v>
      </c>
    </row>
    <row r="248" s="2" customFormat="1" ht="55.5" customHeight="1">
      <c r="A248" s="36"/>
      <c r="B248" s="170"/>
      <c r="C248" s="202" t="s">
        <v>352</v>
      </c>
      <c r="D248" s="202" t="s">
        <v>266</v>
      </c>
      <c r="E248" s="203" t="s">
        <v>975</v>
      </c>
      <c r="F248" s="204" t="s">
        <v>976</v>
      </c>
      <c r="G248" s="205" t="s">
        <v>130</v>
      </c>
      <c r="H248" s="206">
        <v>31.620000000000001</v>
      </c>
      <c r="I248" s="207"/>
      <c r="J248" s="208">
        <f>ROUND(I248*H248,2)</f>
        <v>0</v>
      </c>
      <c r="K248" s="209"/>
      <c r="L248" s="210"/>
      <c r="M248" s="211" t="s">
        <v>1</v>
      </c>
      <c r="N248" s="212" t="s">
        <v>38</v>
      </c>
      <c r="O248" s="75"/>
      <c r="P248" s="181">
        <f>O248*H248</f>
        <v>0</v>
      </c>
      <c r="Q248" s="181">
        <v>0.13439999999999999</v>
      </c>
      <c r="R248" s="181">
        <f>Q248*H248</f>
        <v>4.2497280000000002</v>
      </c>
      <c r="S248" s="181">
        <v>0</v>
      </c>
      <c r="T248" s="182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83" t="s">
        <v>156</v>
      </c>
      <c r="AT248" s="183" t="s">
        <v>266</v>
      </c>
      <c r="AU248" s="183" t="s">
        <v>82</v>
      </c>
      <c r="AY248" s="17" t="s">
        <v>125</v>
      </c>
      <c r="BE248" s="184">
        <f>IF(N248="základní",J248,0)</f>
        <v>0</v>
      </c>
      <c r="BF248" s="184">
        <f>IF(N248="snížená",J248,0)</f>
        <v>0</v>
      </c>
      <c r="BG248" s="184">
        <f>IF(N248="zákl. přenesená",J248,0)</f>
        <v>0</v>
      </c>
      <c r="BH248" s="184">
        <f>IF(N248="sníž. přenesená",J248,0)</f>
        <v>0</v>
      </c>
      <c r="BI248" s="184">
        <f>IF(N248="nulová",J248,0)</f>
        <v>0</v>
      </c>
      <c r="BJ248" s="17" t="s">
        <v>78</v>
      </c>
      <c r="BK248" s="184">
        <f>ROUND(I248*H248,2)</f>
        <v>0</v>
      </c>
      <c r="BL248" s="17" t="s">
        <v>88</v>
      </c>
      <c r="BM248" s="183" t="s">
        <v>977</v>
      </c>
    </row>
    <row r="249" s="13" customFormat="1">
      <c r="A249" s="13"/>
      <c r="B249" s="185"/>
      <c r="C249" s="13"/>
      <c r="D249" s="186" t="s">
        <v>135</v>
      </c>
      <c r="E249" s="187" t="s">
        <v>1</v>
      </c>
      <c r="F249" s="188" t="s">
        <v>970</v>
      </c>
      <c r="G249" s="13"/>
      <c r="H249" s="189">
        <v>31</v>
      </c>
      <c r="I249" s="190"/>
      <c r="J249" s="13"/>
      <c r="K249" s="13"/>
      <c r="L249" s="185"/>
      <c r="M249" s="191"/>
      <c r="N249" s="192"/>
      <c r="O249" s="192"/>
      <c r="P249" s="192"/>
      <c r="Q249" s="192"/>
      <c r="R249" s="192"/>
      <c r="S249" s="192"/>
      <c r="T249" s="19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7" t="s">
        <v>135</v>
      </c>
      <c r="AU249" s="187" t="s">
        <v>82</v>
      </c>
      <c r="AV249" s="13" t="s">
        <v>82</v>
      </c>
      <c r="AW249" s="13" t="s">
        <v>30</v>
      </c>
      <c r="AX249" s="13" t="s">
        <v>78</v>
      </c>
      <c r="AY249" s="187" t="s">
        <v>125</v>
      </c>
    </row>
    <row r="250" s="13" customFormat="1">
      <c r="A250" s="13"/>
      <c r="B250" s="185"/>
      <c r="C250" s="13"/>
      <c r="D250" s="186" t="s">
        <v>135</v>
      </c>
      <c r="E250" s="13"/>
      <c r="F250" s="188" t="s">
        <v>978</v>
      </c>
      <c r="G250" s="13"/>
      <c r="H250" s="189">
        <v>31.620000000000001</v>
      </c>
      <c r="I250" s="190"/>
      <c r="J250" s="13"/>
      <c r="K250" s="13"/>
      <c r="L250" s="185"/>
      <c r="M250" s="191"/>
      <c r="N250" s="192"/>
      <c r="O250" s="192"/>
      <c r="P250" s="192"/>
      <c r="Q250" s="192"/>
      <c r="R250" s="192"/>
      <c r="S250" s="192"/>
      <c r="T250" s="19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87" t="s">
        <v>135</v>
      </c>
      <c r="AU250" s="187" t="s">
        <v>82</v>
      </c>
      <c r="AV250" s="13" t="s">
        <v>82</v>
      </c>
      <c r="AW250" s="13" t="s">
        <v>3</v>
      </c>
      <c r="AX250" s="13" t="s">
        <v>78</v>
      </c>
      <c r="AY250" s="187" t="s">
        <v>125</v>
      </c>
    </row>
    <row r="251" s="12" customFormat="1" ht="22.8" customHeight="1">
      <c r="A251" s="12"/>
      <c r="B251" s="157"/>
      <c r="C251" s="12"/>
      <c r="D251" s="158" t="s">
        <v>72</v>
      </c>
      <c r="E251" s="168" t="s">
        <v>156</v>
      </c>
      <c r="F251" s="168" t="s">
        <v>522</v>
      </c>
      <c r="G251" s="12"/>
      <c r="H251" s="12"/>
      <c r="I251" s="160"/>
      <c r="J251" s="169">
        <f>BK251</f>
        <v>0</v>
      </c>
      <c r="K251" s="12"/>
      <c r="L251" s="157"/>
      <c r="M251" s="162"/>
      <c r="N251" s="163"/>
      <c r="O251" s="163"/>
      <c r="P251" s="164">
        <f>SUM(P252:P253)</f>
        <v>0</v>
      </c>
      <c r="Q251" s="163"/>
      <c r="R251" s="164">
        <f>SUM(R252:R253)</f>
        <v>13.484919999999999</v>
      </c>
      <c r="S251" s="163"/>
      <c r="T251" s="165">
        <f>SUM(T252:T253)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58" t="s">
        <v>78</v>
      </c>
      <c r="AT251" s="166" t="s">
        <v>72</v>
      </c>
      <c r="AU251" s="166" t="s">
        <v>78</v>
      </c>
      <c r="AY251" s="158" t="s">
        <v>125</v>
      </c>
      <c r="BK251" s="167">
        <f>SUM(BK252:BK253)</f>
        <v>0</v>
      </c>
    </row>
    <row r="252" s="2" customFormat="1" ht="24.15" customHeight="1">
      <c r="A252" s="36"/>
      <c r="B252" s="170"/>
      <c r="C252" s="171" t="s">
        <v>357</v>
      </c>
      <c r="D252" s="171" t="s">
        <v>127</v>
      </c>
      <c r="E252" s="172" t="s">
        <v>576</v>
      </c>
      <c r="F252" s="173" t="s">
        <v>979</v>
      </c>
      <c r="G252" s="174" t="s">
        <v>139</v>
      </c>
      <c r="H252" s="175">
        <v>18</v>
      </c>
      <c r="I252" s="176"/>
      <c r="J252" s="177">
        <f>ROUND(I252*H252,2)</f>
        <v>0</v>
      </c>
      <c r="K252" s="178"/>
      <c r="L252" s="37"/>
      <c r="M252" s="179" t="s">
        <v>1</v>
      </c>
      <c r="N252" s="180" t="s">
        <v>38</v>
      </c>
      <c r="O252" s="75"/>
      <c r="P252" s="181">
        <f>O252*H252</f>
        <v>0</v>
      </c>
      <c r="Q252" s="181">
        <v>0.42080000000000001</v>
      </c>
      <c r="R252" s="181">
        <f>Q252*H252</f>
        <v>7.5743999999999998</v>
      </c>
      <c r="S252" s="181">
        <v>0</v>
      </c>
      <c r="T252" s="182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83" t="s">
        <v>88</v>
      </c>
      <c r="AT252" s="183" t="s">
        <v>127</v>
      </c>
      <c r="AU252" s="183" t="s">
        <v>82</v>
      </c>
      <c r="AY252" s="17" t="s">
        <v>125</v>
      </c>
      <c r="BE252" s="184">
        <f>IF(N252="základní",J252,0)</f>
        <v>0</v>
      </c>
      <c r="BF252" s="184">
        <f>IF(N252="snížená",J252,0)</f>
        <v>0</v>
      </c>
      <c r="BG252" s="184">
        <f>IF(N252="zákl. přenesená",J252,0)</f>
        <v>0</v>
      </c>
      <c r="BH252" s="184">
        <f>IF(N252="sníž. přenesená",J252,0)</f>
        <v>0</v>
      </c>
      <c r="BI252" s="184">
        <f>IF(N252="nulová",J252,0)</f>
        <v>0</v>
      </c>
      <c r="BJ252" s="17" t="s">
        <v>78</v>
      </c>
      <c r="BK252" s="184">
        <f>ROUND(I252*H252,2)</f>
        <v>0</v>
      </c>
      <c r="BL252" s="17" t="s">
        <v>88</v>
      </c>
      <c r="BM252" s="183" t="s">
        <v>980</v>
      </c>
    </row>
    <row r="253" s="2" customFormat="1" ht="33" customHeight="1">
      <c r="A253" s="36"/>
      <c r="B253" s="170"/>
      <c r="C253" s="171" t="s">
        <v>363</v>
      </c>
      <c r="D253" s="171" t="s">
        <v>127</v>
      </c>
      <c r="E253" s="172" t="s">
        <v>580</v>
      </c>
      <c r="F253" s="173" t="s">
        <v>981</v>
      </c>
      <c r="G253" s="174" t="s">
        <v>139</v>
      </c>
      <c r="H253" s="175">
        <v>19</v>
      </c>
      <c r="I253" s="176"/>
      <c r="J253" s="177">
        <f>ROUND(I253*H253,2)</f>
        <v>0</v>
      </c>
      <c r="K253" s="178"/>
      <c r="L253" s="37"/>
      <c r="M253" s="179" t="s">
        <v>1</v>
      </c>
      <c r="N253" s="180" t="s">
        <v>38</v>
      </c>
      <c r="O253" s="75"/>
      <c r="P253" s="181">
        <f>O253*H253</f>
        <v>0</v>
      </c>
      <c r="Q253" s="181">
        <v>0.31108000000000002</v>
      </c>
      <c r="R253" s="181">
        <f>Q253*H253</f>
        <v>5.91052</v>
      </c>
      <c r="S253" s="181">
        <v>0</v>
      </c>
      <c r="T253" s="182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3" t="s">
        <v>88</v>
      </c>
      <c r="AT253" s="183" t="s">
        <v>127</v>
      </c>
      <c r="AU253" s="183" t="s">
        <v>82</v>
      </c>
      <c r="AY253" s="17" t="s">
        <v>125</v>
      </c>
      <c r="BE253" s="184">
        <f>IF(N253="základní",J253,0)</f>
        <v>0</v>
      </c>
      <c r="BF253" s="184">
        <f>IF(N253="snížená",J253,0)</f>
        <v>0</v>
      </c>
      <c r="BG253" s="184">
        <f>IF(N253="zákl. přenesená",J253,0)</f>
        <v>0</v>
      </c>
      <c r="BH253" s="184">
        <f>IF(N253="sníž. přenesená",J253,0)</f>
        <v>0</v>
      </c>
      <c r="BI253" s="184">
        <f>IF(N253="nulová",J253,0)</f>
        <v>0</v>
      </c>
      <c r="BJ253" s="17" t="s">
        <v>78</v>
      </c>
      <c r="BK253" s="184">
        <f>ROUND(I253*H253,2)</f>
        <v>0</v>
      </c>
      <c r="BL253" s="17" t="s">
        <v>88</v>
      </c>
      <c r="BM253" s="183" t="s">
        <v>982</v>
      </c>
    </row>
    <row r="254" s="12" customFormat="1" ht="22.8" customHeight="1">
      <c r="A254" s="12"/>
      <c r="B254" s="157"/>
      <c r="C254" s="12"/>
      <c r="D254" s="158" t="s">
        <v>72</v>
      </c>
      <c r="E254" s="168" t="s">
        <v>160</v>
      </c>
      <c r="F254" s="168" t="s">
        <v>587</v>
      </c>
      <c r="G254" s="12"/>
      <c r="H254" s="12"/>
      <c r="I254" s="160"/>
      <c r="J254" s="169">
        <f>BK254</f>
        <v>0</v>
      </c>
      <c r="K254" s="12"/>
      <c r="L254" s="157"/>
      <c r="M254" s="162"/>
      <c r="N254" s="163"/>
      <c r="O254" s="163"/>
      <c r="P254" s="164">
        <f>SUM(P255:P293)</f>
        <v>0</v>
      </c>
      <c r="Q254" s="163"/>
      <c r="R254" s="164">
        <f>SUM(R255:R293)</f>
        <v>30.772925000000004</v>
      </c>
      <c r="S254" s="163"/>
      <c r="T254" s="165">
        <f>SUM(T255:T293)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58" t="s">
        <v>78</v>
      </c>
      <c r="AT254" s="166" t="s">
        <v>72</v>
      </c>
      <c r="AU254" s="166" t="s">
        <v>78</v>
      </c>
      <c r="AY254" s="158" t="s">
        <v>125</v>
      </c>
      <c r="BK254" s="167">
        <f>SUM(BK255:BK293)</f>
        <v>0</v>
      </c>
    </row>
    <row r="255" s="2" customFormat="1" ht="24.15" customHeight="1">
      <c r="A255" s="36"/>
      <c r="B255" s="170"/>
      <c r="C255" s="171" t="s">
        <v>367</v>
      </c>
      <c r="D255" s="171" t="s">
        <v>127</v>
      </c>
      <c r="E255" s="172" t="s">
        <v>617</v>
      </c>
      <c r="F255" s="173" t="s">
        <v>618</v>
      </c>
      <c r="G255" s="174" t="s">
        <v>139</v>
      </c>
      <c r="H255" s="175">
        <v>10</v>
      </c>
      <c r="I255" s="176"/>
      <c r="J255" s="177">
        <f>ROUND(I255*H255,2)</f>
        <v>0</v>
      </c>
      <c r="K255" s="178"/>
      <c r="L255" s="37"/>
      <c r="M255" s="179" t="s">
        <v>1</v>
      </c>
      <c r="N255" s="180" t="s">
        <v>38</v>
      </c>
      <c r="O255" s="75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3" t="s">
        <v>88</v>
      </c>
      <c r="AT255" s="183" t="s">
        <v>127</v>
      </c>
      <c r="AU255" s="183" t="s">
        <v>82</v>
      </c>
      <c r="AY255" s="17" t="s">
        <v>125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7" t="s">
        <v>78</v>
      </c>
      <c r="BK255" s="184">
        <f>ROUND(I255*H255,2)</f>
        <v>0</v>
      </c>
      <c r="BL255" s="17" t="s">
        <v>88</v>
      </c>
      <c r="BM255" s="183" t="s">
        <v>983</v>
      </c>
    </row>
    <row r="256" s="2" customFormat="1" ht="24.15" customHeight="1">
      <c r="A256" s="36"/>
      <c r="B256" s="170"/>
      <c r="C256" s="171" t="s">
        <v>373</v>
      </c>
      <c r="D256" s="171" t="s">
        <v>127</v>
      </c>
      <c r="E256" s="172" t="s">
        <v>654</v>
      </c>
      <c r="F256" s="173" t="s">
        <v>655</v>
      </c>
      <c r="G256" s="174" t="s">
        <v>130</v>
      </c>
      <c r="H256" s="175">
        <v>10.5</v>
      </c>
      <c r="I256" s="176"/>
      <c r="J256" s="177">
        <f>ROUND(I256*H256,2)</f>
        <v>0</v>
      </c>
      <c r="K256" s="178"/>
      <c r="L256" s="37"/>
      <c r="M256" s="179" t="s">
        <v>1</v>
      </c>
      <c r="N256" s="180" t="s">
        <v>38</v>
      </c>
      <c r="O256" s="75"/>
      <c r="P256" s="181">
        <f>O256*H256</f>
        <v>0</v>
      </c>
      <c r="Q256" s="181">
        <v>0.00084999999999999995</v>
      </c>
      <c r="R256" s="181">
        <f>Q256*H256</f>
        <v>0.0089249999999999989</v>
      </c>
      <c r="S256" s="181">
        <v>0</v>
      </c>
      <c r="T256" s="182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83" t="s">
        <v>88</v>
      </c>
      <c r="AT256" s="183" t="s">
        <v>127</v>
      </c>
      <c r="AU256" s="183" t="s">
        <v>82</v>
      </c>
      <c r="AY256" s="17" t="s">
        <v>125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7" t="s">
        <v>78</v>
      </c>
      <c r="BK256" s="184">
        <f>ROUND(I256*H256,2)</f>
        <v>0</v>
      </c>
      <c r="BL256" s="17" t="s">
        <v>88</v>
      </c>
      <c r="BM256" s="183" t="s">
        <v>984</v>
      </c>
    </row>
    <row r="257" s="13" customFormat="1">
      <c r="A257" s="13"/>
      <c r="B257" s="185"/>
      <c r="C257" s="13"/>
      <c r="D257" s="186" t="s">
        <v>135</v>
      </c>
      <c r="E257" s="187" t="s">
        <v>1</v>
      </c>
      <c r="F257" s="188" t="s">
        <v>985</v>
      </c>
      <c r="G257" s="13"/>
      <c r="H257" s="189">
        <v>10.5</v>
      </c>
      <c r="I257" s="190"/>
      <c r="J257" s="13"/>
      <c r="K257" s="13"/>
      <c r="L257" s="185"/>
      <c r="M257" s="191"/>
      <c r="N257" s="192"/>
      <c r="O257" s="192"/>
      <c r="P257" s="192"/>
      <c r="Q257" s="192"/>
      <c r="R257" s="192"/>
      <c r="S257" s="192"/>
      <c r="T257" s="19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87" t="s">
        <v>135</v>
      </c>
      <c r="AU257" s="187" t="s">
        <v>82</v>
      </c>
      <c r="AV257" s="13" t="s">
        <v>82</v>
      </c>
      <c r="AW257" s="13" t="s">
        <v>30</v>
      </c>
      <c r="AX257" s="13" t="s">
        <v>78</v>
      </c>
      <c r="AY257" s="187" t="s">
        <v>125</v>
      </c>
    </row>
    <row r="258" s="2" customFormat="1" ht="24.15" customHeight="1">
      <c r="A258" s="36"/>
      <c r="B258" s="170"/>
      <c r="C258" s="171" t="s">
        <v>379</v>
      </c>
      <c r="D258" s="171" t="s">
        <v>127</v>
      </c>
      <c r="E258" s="172" t="s">
        <v>986</v>
      </c>
      <c r="F258" s="173" t="s">
        <v>987</v>
      </c>
      <c r="G258" s="174" t="s">
        <v>191</v>
      </c>
      <c r="H258" s="175">
        <v>745</v>
      </c>
      <c r="I258" s="176"/>
      <c r="J258" s="177">
        <f>ROUND(I258*H258,2)</f>
        <v>0</v>
      </c>
      <c r="K258" s="178"/>
      <c r="L258" s="37"/>
      <c r="M258" s="179" t="s">
        <v>1</v>
      </c>
      <c r="N258" s="180" t="s">
        <v>38</v>
      </c>
      <c r="O258" s="75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3" t="s">
        <v>88</v>
      </c>
      <c r="AT258" s="183" t="s">
        <v>127</v>
      </c>
      <c r="AU258" s="183" t="s">
        <v>82</v>
      </c>
      <c r="AY258" s="17" t="s">
        <v>125</v>
      </c>
      <c r="BE258" s="184">
        <f>IF(N258="základní",J258,0)</f>
        <v>0</v>
      </c>
      <c r="BF258" s="184">
        <f>IF(N258="snížená",J258,0)</f>
        <v>0</v>
      </c>
      <c r="BG258" s="184">
        <f>IF(N258="zákl. přenesená",J258,0)</f>
        <v>0</v>
      </c>
      <c r="BH258" s="184">
        <f>IF(N258="sníž. přenesená",J258,0)</f>
        <v>0</v>
      </c>
      <c r="BI258" s="184">
        <f>IF(N258="nulová",J258,0)</f>
        <v>0</v>
      </c>
      <c r="BJ258" s="17" t="s">
        <v>78</v>
      </c>
      <c r="BK258" s="184">
        <f>ROUND(I258*H258,2)</f>
        <v>0</v>
      </c>
      <c r="BL258" s="17" t="s">
        <v>88</v>
      </c>
      <c r="BM258" s="183" t="s">
        <v>988</v>
      </c>
    </row>
    <row r="259" s="13" customFormat="1">
      <c r="A259" s="13"/>
      <c r="B259" s="185"/>
      <c r="C259" s="13"/>
      <c r="D259" s="186" t="s">
        <v>135</v>
      </c>
      <c r="E259" s="187" t="s">
        <v>1</v>
      </c>
      <c r="F259" s="188" t="s">
        <v>882</v>
      </c>
      <c r="G259" s="13"/>
      <c r="H259" s="189">
        <v>93</v>
      </c>
      <c r="I259" s="190"/>
      <c r="J259" s="13"/>
      <c r="K259" s="13"/>
      <c r="L259" s="185"/>
      <c r="M259" s="191"/>
      <c r="N259" s="192"/>
      <c r="O259" s="192"/>
      <c r="P259" s="192"/>
      <c r="Q259" s="192"/>
      <c r="R259" s="192"/>
      <c r="S259" s="192"/>
      <c r="T259" s="19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7" t="s">
        <v>135</v>
      </c>
      <c r="AU259" s="187" t="s">
        <v>82</v>
      </c>
      <c r="AV259" s="13" t="s">
        <v>82</v>
      </c>
      <c r="AW259" s="13" t="s">
        <v>30</v>
      </c>
      <c r="AX259" s="13" t="s">
        <v>73</v>
      </c>
      <c r="AY259" s="187" t="s">
        <v>125</v>
      </c>
    </row>
    <row r="260" s="13" customFormat="1">
      <c r="A260" s="13"/>
      <c r="B260" s="185"/>
      <c r="C260" s="13"/>
      <c r="D260" s="186" t="s">
        <v>135</v>
      </c>
      <c r="E260" s="187" t="s">
        <v>1</v>
      </c>
      <c r="F260" s="188" t="s">
        <v>989</v>
      </c>
      <c r="G260" s="13"/>
      <c r="H260" s="189">
        <v>28</v>
      </c>
      <c r="I260" s="190"/>
      <c r="J260" s="13"/>
      <c r="K260" s="13"/>
      <c r="L260" s="185"/>
      <c r="M260" s="191"/>
      <c r="N260" s="192"/>
      <c r="O260" s="192"/>
      <c r="P260" s="192"/>
      <c r="Q260" s="192"/>
      <c r="R260" s="192"/>
      <c r="S260" s="192"/>
      <c r="T260" s="19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87" t="s">
        <v>135</v>
      </c>
      <c r="AU260" s="187" t="s">
        <v>82</v>
      </c>
      <c r="AV260" s="13" t="s">
        <v>82</v>
      </c>
      <c r="AW260" s="13" t="s">
        <v>30</v>
      </c>
      <c r="AX260" s="13" t="s">
        <v>73</v>
      </c>
      <c r="AY260" s="187" t="s">
        <v>125</v>
      </c>
    </row>
    <row r="261" s="13" customFormat="1">
      <c r="A261" s="13"/>
      <c r="B261" s="185"/>
      <c r="C261" s="13"/>
      <c r="D261" s="186" t="s">
        <v>135</v>
      </c>
      <c r="E261" s="187" t="s">
        <v>1</v>
      </c>
      <c r="F261" s="188" t="s">
        <v>990</v>
      </c>
      <c r="G261" s="13"/>
      <c r="H261" s="189">
        <v>42</v>
      </c>
      <c r="I261" s="190"/>
      <c r="J261" s="13"/>
      <c r="K261" s="13"/>
      <c r="L261" s="185"/>
      <c r="M261" s="191"/>
      <c r="N261" s="192"/>
      <c r="O261" s="192"/>
      <c r="P261" s="192"/>
      <c r="Q261" s="192"/>
      <c r="R261" s="192"/>
      <c r="S261" s="192"/>
      <c r="T261" s="19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7" t="s">
        <v>135</v>
      </c>
      <c r="AU261" s="187" t="s">
        <v>82</v>
      </c>
      <c r="AV261" s="13" t="s">
        <v>82</v>
      </c>
      <c r="AW261" s="13" t="s">
        <v>30</v>
      </c>
      <c r="AX261" s="13" t="s">
        <v>73</v>
      </c>
      <c r="AY261" s="187" t="s">
        <v>125</v>
      </c>
    </row>
    <row r="262" s="13" customFormat="1">
      <c r="A262" s="13"/>
      <c r="B262" s="185"/>
      <c r="C262" s="13"/>
      <c r="D262" s="186" t="s">
        <v>135</v>
      </c>
      <c r="E262" s="187" t="s">
        <v>1</v>
      </c>
      <c r="F262" s="188" t="s">
        <v>991</v>
      </c>
      <c r="G262" s="13"/>
      <c r="H262" s="189">
        <v>65</v>
      </c>
      <c r="I262" s="190"/>
      <c r="J262" s="13"/>
      <c r="K262" s="13"/>
      <c r="L262" s="185"/>
      <c r="M262" s="191"/>
      <c r="N262" s="192"/>
      <c r="O262" s="192"/>
      <c r="P262" s="192"/>
      <c r="Q262" s="192"/>
      <c r="R262" s="192"/>
      <c r="S262" s="192"/>
      <c r="T262" s="19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7" t="s">
        <v>135</v>
      </c>
      <c r="AU262" s="187" t="s">
        <v>82</v>
      </c>
      <c r="AV262" s="13" t="s">
        <v>82</v>
      </c>
      <c r="AW262" s="13" t="s">
        <v>30</v>
      </c>
      <c r="AX262" s="13" t="s">
        <v>73</v>
      </c>
      <c r="AY262" s="187" t="s">
        <v>125</v>
      </c>
    </row>
    <row r="263" s="13" customFormat="1">
      <c r="A263" s="13"/>
      <c r="B263" s="185"/>
      <c r="C263" s="13"/>
      <c r="D263" s="186" t="s">
        <v>135</v>
      </c>
      <c r="E263" s="187" t="s">
        <v>1</v>
      </c>
      <c r="F263" s="188" t="s">
        <v>992</v>
      </c>
      <c r="G263" s="13"/>
      <c r="H263" s="189">
        <v>63</v>
      </c>
      <c r="I263" s="190"/>
      <c r="J263" s="13"/>
      <c r="K263" s="13"/>
      <c r="L263" s="185"/>
      <c r="M263" s="191"/>
      <c r="N263" s="192"/>
      <c r="O263" s="192"/>
      <c r="P263" s="192"/>
      <c r="Q263" s="192"/>
      <c r="R263" s="192"/>
      <c r="S263" s="192"/>
      <c r="T263" s="19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187" t="s">
        <v>135</v>
      </c>
      <c r="AU263" s="187" t="s">
        <v>82</v>
      </c>
      <c r="AV263" s="13" t="s">
        <v>82</v>
      </c>
      <c r="AW263" s="13" t="s">
        <v>30</v>
      </c>
      <c r="AX263" s="13" t="s">
        <v>73</v>
      </c>
      <c r="AY263" s="187" t="s">
        <v>125</v>
      </c>
    </row>
    <row r="264" s="13" customFormat="1">
      <c r="A264" s="13"/>
      <c r="B264" s="185"/>
      <c r="C264" s="13"/>
      <c r="D264" s="186" t="s">
        <v>135</v>
      </c>
      <c r="E264" s="187" t="s">
        <v>1</v>
      </c>
      <c r="F264" s="188" t="s">
        <v>993</v>
      </c>
      <c r="G264" s="13"/>
      <c r="H264" s="189">
        <v>454</v>
      </c>
      <c r="I264" s="190"/>
      <c r="J264" s="13"/>
      <c r="K264" s="13"/>
      <c r="L264" s="185"/>
      <c r="M264" s="191"/>
      <c r="N264" s="192"/>
      <c r="O264" s="192"/>
      <c r="P264" s="192"/>
      <c r="Q264" s="192"/>
      <c r="R264" s="192"/>
      <c r="S264" s="192"/>
      <c r="T264" s="19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87" t="s">
        <v>135</v>
      </c>
      <c r="AU264" s="187" t="s">
        <v>82</v>
      </c>
      <c r="AV264" s="13" t="s">
        <v>82</v>
      </c>
      <c r="AW264" s="13" t="s">
        <v>30</v>
      </c>
      <c r="AX264" s="13" t="s">
        <v>73</v>
      </c>
      <c r="AY264" s="187" t="s">
        <v>125</v>
      </c>
    </row>
    <row r="265" s="14" customFormat="1">
      <c r="A265" s="14"/>
      <c r="B265" s="194"/>
      <c r="C265" s="14"/>
      <c r="D265" s="186" t="s">
        <v>135</v>
      </c>
      <c r="E265" s="195" t="s">
        <v>1</v>
      </c>
      <c r="F265" s="196" t="s">
        <v>166</v>
      </c>
      <c r="G265" s="14"/>
      <c r="H265" s="197">
        <v>745</v>
      </c>
      <c r="I265" s="198"/>
      <c r="J265" s="14"/>
      <c r="K265" s="14"/>
      <c r="L265" s="194"/>
      <c r="M265" s="199"/>
      <c r="N265" s="200"/>
      <c r="O265" s="200"/>
      <c r="P265" s="200"/>
      <c r="Q265" s="200"/>
      <c r="R265" s="200"/>
      <c r="S265" s="200"/>
      <c r="T265" s="201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195" t="s">
        <v>135</v>
      </c>
      <c r="AU265" s="195" t="s">
        <v>82</v>
      </c>
      <c r="AV265" s="14" t="s">
        <v>88</v>
      </c>
      <c r="AW265" s="14" t="s">
        <v>30</v>
      </c>
      <c r="AX265" s="14" t="s">
        <v>78</v>
      </c>
      <c r="AY265" s="195" t="s">
        <v>125</v>
      </c>
    </row>
    <row r="266" s="2" customFormat="1" ht="24.15" customHeight="1">
      <c r="A266" s="36"/>
      <c r="B266" s="170"/>
      <c r="C266" s="202" t="s">
        <v>383</v>
      </c>
      <c r="D266" s="202" t="s">
        <v>266</v>
      </c>
      <c r="E266" s="203" t="s">
        <v>994</v>
      </c>
      <c r="F266" s="204" t="s">
        <v>995</v>
      </c>
      <c r="G266" s="205" t="s">
        <v>191</v>
      </c>
      <c r="H266" s="206">
        <v>454</v>
      </c>
      <c r="I266" s="207"/>
      <c r="J266" s="208">
        <f>ROUND(I266*H266,2)</f>
        <v>0</v>
      </c>
      <c r="K266" s="209"/>
      <c r="L266" s="210"/>
      <c r="M266" s="211" t="s">
        <v>1</v>
      </c>
      <c r="N266" s="212" t="s">
        <v>38</v>
      </c>
      <c r="O266" s="75"/>
      <c r="P266" s="181">
        <f>O266*H266</f>
        <v>0</v>
      </c>
      <c r="Q266" s="181">
        <v>0.032000000000000001</v>
      </c>
      <c r="R266" s="181">
        <f>Q266*H266</f>
        <v>14.528000000000001</v>
      </c>
      <c r="S266" s="181">
        <v>0</v>
      </c>
      <c r="T266" s="182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83" t="s">
        <v>156</v>
      </c>
      <c r="AT266" s="183" t="s">
        <v>266</v>
      </c>
      <c r="AU266" s="183" t="s">
        <v>82</v>
      </c>
      <c r="AY266" s="17" t="s">
        <v>125</v>
      </c>
      <c r="BE266" s="184">
        <f>IF(N266="základní",J266,0)</f>
        <v>0</v>
      </c>
      <c r="BF266" s="184">
        <f>IF(N266="snížená",J266,0)</f>
        <v>0</v>
      </c>
      <c r="BG266" s="184">
        <f>IF(N266="zákl. přenesená",J266,0)</f>
        <v>0</v>
      </c>
      <c r="BH266" s="184">
        <f>IF(N266="sníž. přenesená",J266,0)</f>
        <v>0</v>
      </c>
      <c r="BI266" s="184">
        <f>IF(N266="nulová",J266,0)</f>
        <v>0</v>
      </c>
      <c r="BJ266" s="17" t="s">
        <v>78</v>
      </c>
      <c r="BK266" s="184">
        <f>ROUND(I266*H266,2)</f>
        <v>0</v>
      </c>
      <c r="BL266" s="17" t="s">
        <v>88</v>
      </c>
      <c r="BM266" s="183" t="s">
        <v>996</v>
      </c>
    </row>
    <row r="267" s="13" customFormat="1">
      <c r="A267" s="13"/>
      <c r="B267" s="185"/>
      <c r="C267" s="13"/>
      <c r="D267" s="186" t="s">
        <v>135</v>
      </c>
      <c r="E267" s="187" t="s">
        <v>1</v>
      </c>
      <c r="F267" s="188" t="s">
        <v>993</v>
      </c>
      <c r="G267" s="13"/>
      <c r="H267" s="189">
        <v>454</v>
      </c>
      <c r="I267" s="190"/>
      <c r="J267" s="13"/>
      <c r="K267" s="13"/>
      <c r="L267" s="185"/>
      <c r="M267" s="191"/>
      <c r="N267" s="192"/>
      <c r="O267" s="192"/>
      <c r="P267" s="192"/>
      <c r="Q267" s="192"/>
      <c r="R267" s="192"/>
      <c r="S267" s="192"/>
      <c r="T267" s="19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187" t="s">
        <v>135</v>
      </c>
      <c r="AU267" s="187" t="s">
        <v>82</v>
      </c>
      <c r="AV267" s="13" t="s">
        <v>82</v>
      </c>
      <c r="AW267" s="13" t="s">
        <v>30</v>
      </c>
      <c r="AX267" s="13" t="s">
        <v>78</v>
      </c>
      <c r="AY267" s="187" t="s">
        <v>125</v>
      </c>
    </row>
    <row r="268" s="2" customFormat="1" ht="24.15" customHeight="1">
      <c r="A268" s="36"/>
      <c r="B268" s="170"/>
      <c r="C268" s="202" t="s">
        <v>387</v>
      </c>
      <c r="D268" s="202" t="s">
        <v>266</v>
      </c>
      <c r="E268" s="203" t="s">
        <v>997</v>
      </c>
      <c r="F268" s="204" t="s">
        <v>998</v>
      </c>
      <c r="G268" s="205" t="s">
        <v>191</v>
      </c>
      <c r="H268" s="206">
        <v>198</v>
      </c>
      <c r="I268" s="207"/>
      <c r="J268" s="208">
        <f>ROUND(I268*H268,2)</f>
        <v>0</v>
      </c>
      <c r="K268" s="209"/>
      <c r="L268" s="210"/>
      <c r="M268" s="211" t="s">
        <v>1</v>
      </c>
      <c r="N268" s="212" t="s">
        <v>38</v>
      </c>
      <c r="O268" s="75"/>
      <c r="P268" s="181">
        <f>O268*H268</f>
        <v>0</v>
      </c>
      <c r="Q268" s="181">
        <v>0.082000000000000003</v>
      </c>
      <c r="R268" s="181">
        <f>Q268*H268</f>
        <v>16.236000000000001</v>
      </c>
      <c r="S268" s="181">
        <v>0</v>
      </c>
      <c r="T268" s="182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83" t="s">
        <v>156</v>
      </c>
      <c r="AT268" s="183" t="s">
        <v>266</v>
      </c>
      <c r="AU268" s="183" t="s">
        <v>82</v>
      </c>
      <c r="AY268" s="17" t="s">
        <v>125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7" t="s">
        <v>78</v>
      </c>
      <c r="BK268" s="184">
        <f>ROUND(I268*H268,2)</f>
        <v>0</v>
      </c>
      <c r="BL268" s="17" t="s">
        <v>88</v>
      </c>
      <c r="BM268" s="183" t="s">
        <v>999</v>
      </c>
    </row>
    <row r="269" s="13" customFormat="1">
      <c r="A269" s="13"/>
      <c r="B269" s="185"/>
      <c r="C269" s="13"/>
      <c r="D269" s="186" t="s">
        <v>135</v>
      </c>
      <c r="E269" s="187" t="s">
        <v>1</v>
      </c>
      <c r="F269" s="188" t="s">
        <v>989</v>
      </c>
      <c r="G269" s="13"/>
      <c r="H269" s="189">
        <v>28</v>
      </c>
      <c r="I269" s="190"/>
      <c r="J269" s="13"/>
      <c r="K269" s="13"/>
      <c r="L269" s="185"/>
      <c r="M269" s="191"/>
      <c r="N269" s="192"/>
      <c r="O269" s="192"/>
      <c r="P269" s="192"/>
      <c r="Q269" s="192"/>
      <c r="R269" s="192"/>
      <c r="S269" s="192"/>
      <c r="T269" s="19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7" t="s">
        <v>135</v>
      </c>
      <c r="AU269" s="187" t="s">
        <v>82</v>
      </c>
      <c r="AV269" s="13" t="s">
        <v>82</v>
      </c>
      <c r="AW269" s="13" t="s">
        <v>30</v>
      </c>
      <c r="AX269" s="13" t="s">
        <v>73</v>
      </c>
      <c r="AY269" s="187" t="s">
        <v>125</v>
      </c>
    </row>
    <row r="270" s="13" customFormat="1">
      <c r="A270" s="13"/>
      <c r="B270" s="185"/>
      <c r="C270" s="13"/>
      <c r="D270" s="186" t="s">
        <v>135</v>
      </c>
      <c r="E270" s="187" t="s">
        <v>1</v>
      </c>
      <c r="F270" s="188" t="s">
        <v>990</v>
      </c>
      <c r="G270" s="13"/>
      <c r="H270" s="189">
        <v>42</v>
      </c>
      <c r="I270" s="190"/>
      <c r="J270" s="13"/>
      <c r="K270" s="13"/>
      <c r="L270" s="185"/>
      <c r="M270" s="191"/>
      <c r="N270" s="192"/>
      <c r="O270" s="192"/>
      <c r="P270" s="192"/>
      <c r="Q270" s="192"/>
      <c r="R270" s="192"/>
      <c r="S270" s="192"/>
      <c r="T270" s="19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87" t="s">
        <v>135</v>
      </c>
      <c r="AU270" s="187" t="s">
        <v>82</v>
      </c>
      <c r="AV270" s="13" t="s">
        <v>82</v>
      </c>
      <c r="AW270" s="13" t="s">
        <v>30</v>
      </c>
      <c r="AX270" s="13" t="s">
        <v>73</v>
      </c>
      <c r="AY270" s="187" t="s">
        <v>125</v>
      </c>
    </row>
    <row r="271" s="13" customFormat="1">
      <c r="A271" s="13"/>
      <c r="B271" s="185"/>
      <c r="C271" s="13"/>
      <c r="D271" s="186" t="s">
        <v>135</v>
      </c>
      <c r="E271" s="187" t="s">
        <v>1</v>
      </c>
      <c r="F271" s="188" t="s">
        <v>991</v>
      </c>
      <c r="G271" s="13"/>
      <c r="H271" s="189">
        <v>65</v>
      </c>
      <c r="I271" s="190"/>
      <c r="J271" s="13"/>
      <c r="K271" s="13"/>
      <c r="L271" s="185"/>
      <c r="M271" s="191"/>
      <c r="N271" s="192"/>
      <c r="O271" s="192"/>
      <c r="P271" s="192"/>
      <c r="Q271" s="192"/>
      <c r="R271" s="192"/>
      <c r="S271" s="192"/>
      <c r="T271" s="19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7" t="s">
        <v>135</v>
      </c>
      <c r="AU271" s="187" t="s">
        <v>82</v>
      </c>
      <c r="AV271" s="13" t="s">
        <v>82</v>
      </c>
      <c r="AW271" s="13" t="s">
        <v>30</v>
      </c>
      <c r="AX271" s="13" t="s">
        <v>73</v>
      </c>
      <c r="AY271" s="187" t="s">
        <v>125</v>
      </c>
    </row>
    <row r="272" s="13" customFormat="1">
      <c r="A272" s="13"/>
      <c r="B272" s="185"/>
      <c r="C272" s="13"/>
      <c r="D272" s="186" t="s">
        <v>135</v>
      </c>
      <c r="E272" s="187" t="s">
        <v>1</v>
      </c>
      <c r="F272" s="188" t="s">
        <v>992</v>
      </c>
      <c r="G272" s="13"/>
      <c r="H272" s="189">
        <v>63</v>
      </c>
      <c r="I272" s="190"/>
      <c r="J272" s="13"/>
      <c r="K272" s="13"/>
      <c r="L272" s="185"/>
      <c r="M272" s="191"/>
      <c r="N272" s="192"/>
      <c r="O272" s="192"/>
      <c r="P272" s="192"/>
      <c r="Q272" s="192"/>
      <c r="R272" s="192"/>
      <c r="S272" s="192"/>
      <c r="T272" s="19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87" t="s">
        <v>135</v>
      </c>
      <c r="AU272" s="187" t="s">
        <v>82</v>
      </c>
      <c r="AV272" s="13" t="s">
        <v>82</v>
      </c>
      <c r="AW272" s="13" t="s">
        <v>30</v>
      </c>
      <c r="AX272" s="13" t="s">
        <v>73</v>
      </c>
      <c r="AY272" s="187" t="s">
        <v>125</v>
      </c>
    </row>
    <row r="273" s="14" customFormat="1">
      <c r="A273" s="14"/>
      <c r="B273" s="194"/>
      <c r="C273" s="14"/>
      <c r="D273" s="186" t="s">
        <v>135</v>
      </c>
      <c r="E273" s="195" t="s">
        <v>1</v>
      </c>
      <c r="F273" s="196" t="s">
        <v>166</v>
      </c>
      <c r="G273" s="14"/>
      <c r="H273" s="197">
        <v>198</v>
      </c>
      <c r="I273" s="198"/>
      <c r="J273" s="14"/>
      <c r="K273" s="14"/>
      <c r="L273" s="194"/>
      <c r="M273" s="199"/>
      <c r="N273" s="200"/>
      <c r="O273" s="200"/>
      <c r="P273" s="200"/>
      <c r="Q273" s="200"/>
      <c r="R273" s="200"/>
      <c r="S273" s="200"/>
      <c r="T273" s="201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195" t="s">
        <v>135</v>
      </c>
      <c r="AU273" s="195" t="s">
        <v>82</v>
      </c>
      <c r="AV273" s="14" t="s">
        <v>88</v>
      </c>
      <c r="AW273" s="14" t="s">
        <v>30</v>
      </c>
      <c r="AX273" s="14" t="s">
        <v>78</v>
      </c>
      <c r="AY273" s="195" t="s">
        <v>125</v>
      </c>
    </row>
    <row r="274" s="2" customFormat="1" ht="33" customHeight="1">
      <c r="A274" s="36"/>
      <c r="B274" s="170"/>
      <c r="C274" s="171" t="s">
        <v>391</v>
      </c>
      <c r="D274" s="171" t="s">
        <v>127</v>
      </c>
      <c r="E274" s="172" t="s">
        <v>732</v>
      </c>
      <c r="F274" s="173" t="s">
        <v>733</v>
      </c>
      <c r="G274" s="174" t="s">
        <v>370</v>
      </c>
      <c r="H274" s="175">
        <v>2</v>
      </c>
      <c r="I274" s="176"/>
      <c r="J274" s="177">
        <f>ROUND(I274*H274,2)</f>
        <v>0</v>
      </c>
      <c r="K274" s="178"/>
      <c r="L274" s="37"/>
      <c r="M274" s="179" t="s">
        <v>1</v>
      </c>
      <c r="N274" s="180" t="s">
        <v>38</v>
      </c>
      <c r="O274" s="75"/>
      <c r="P274" s="181">
        <f>O274*H274</f>
        <v>0</v>
      </c>
      <c r="Q274" s="181">
        <v>0</v>
      </c>
      <c r="R274" s="181">
        <f>Q274*H274</f>
        <v>0</v>
      </c>
      <c r="S274" s="181">
        <v>0</v>
      </c>
      <c r="T274" s="182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83" t="s">
        <v>88</v>
      </c>
      <c r="AT274" s="183" t="s">
        <v>127</v>
      </c>
      <c r="AU274" s="183" t="s">
        <v>82</v>
      </c>
      <c r="AY274" s="17" t="s">
        <v>125</v>
      </c>
      <c r="BE274" s="184">
        <f>IF(N274="základní",J274,0)</f>
        <v>0</v>
      </c>
      <c r="BF274" s="184">
        <f>IF(N274="snížená",J274,0)</f>
        <v>0</v>
      </c>
      <c r="BG274" s="184">
        <f>IF(N274="zákl. přenesená",J274,0)</f>
        <v>0</v>
      </c>
      <c r="BH274" s="184">
        <f>IF(N274="sníž. přenesená",J274,0)</f>
        <v>0</v>
      </c>
      <c r="BI274" s="184">
        <f>IF(N274="nulová",J274,0)</f>
        <v>0</v>
      </c>
      <c r="BJ274" s="17" t="s">
        <v>78</v>
      </c>
      <c r="BK274" s="184">
        <f>ROUND(I274*H274,2)</f>
        <v>0</v>
      </c>
      <c r="BL274" s="17" t="s">
        <v>88</v>
      </c>
      <c r="BM274" s="183" t="s">
        <v>1000</v>
      </c>
    </row>
    <row r="275" s="2" customFormat="1" ht="24.15" customHeight="1">
      <c r="A275" s="36"/>
      <c r="B275" s="170"/>
      <c r="C275" s="171" t="s">
        <v>399</v>
      </c>
      <c r="D275" s="171" t="s">
        <v>127</v>
      </c>
      <c r="E275" s="172" t="s">
        <v>748</v>
      </c>
      <c r="F275" s="173" t="s">
        <v>749</v>
      </c>
      <c r="G275" s="174" t="s">
        <v>191</v>
      </c>
      <c r="H275" s="175">
        <v>184</v>
      </c>
      <c r="I275" s="176"/>
      <c r="J275" s="177">
        <f>ROUND(I275*H275,2)</f>
        <v>0</v>
      </c>
      <c r="K275" s="178"/>
      <c r="L275" s="37"/>
      <c r="M275" s="179" t="s">
        <v>1</v>
      </c>
      <c r="N275" s="180" t="s">
        <v>38</v>
      </c>
      <c r="O275" s="75"/>
      <c r="P275" s="181">
        <f>O275*H275</f>
        <v>0</v>
      </c>
      <c r="Q275" s="181">
        <v>0</v>
      </c>
      <c r="R275" s="181">
        <f>Q275*H275</f>
        <v>0</v>
      </c>
      <c r="S275" s="181">
        <v>0</v>
      </c>
      <c r="T275" s="182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83" t="s">
        <v>88</v>
      </c>
      <c r="AT275" s="183" t="s">
        <v>127</v>
      </c>
      <c r="AU275" s="183" t="s">
        <v>82</v>
      </c>
      <c r="AY275" s="17" t="s">
        <v>125</v>
      </c>
      <c r="BE275" s="184">
        <f>IF(N275="základní",J275,0)</f>
        <v>0</v>
      </c>
      <c r="BF275" s="184">
        <f>IF(N275="snížená",J275,0)</f>
        <v>0</v>
      </c>
      <c r="BG275" s="184">
        <f>IF(N275="zákl. přenesená",J275,0)</f>
        <v>0</v>
      </c>
      <c r="BH275" s="184">
        <f>IF(N275="sníž. přenesená",J275,0)</f>
        <v>0</v>
      </c>
      <c r="BI275" s="184">
        <f>IF(N275="nulová",J275,0)</f>
        <v>0</v>
      </c>
      <c r="BJ275" s="17" t="s">
        <v>78</v>
      </c>
      <c r="BK275" s="184">
        <f>ROUND(I275*H275,2)</f>
        <v>0</v>
      </c>
      <c r="BL275" s="17" t="s">
        <v>88</v>
      </c>
      <c r="BM275" s="183" t="s">
        <v>1001</v>
      </c>
    </row>
    <row r="276" s="13" customFormat="1">
      <c r="A276" s="13"/>
      <c r="B276" s="185"/>
      <c r="C276" s="13"/>
      <c r="D276" s="186" t="s">
        <v>135</v>
      </c>
      <c r="E276" s="187" t="s">
        <v>1</v>
      </c>
      <c r="F276" s="188" t="s">
        <v>1002</v>
      </c>
      <c r="G276" s="13"/>
      <c r="H276" s="189">
        <v>184</v>
      </c>
      <c r="I276" s="190"/>
      <c r="J276" s="13"/>
      <c r="K276" s="13"/>
      <c r="L276" s="185"/>
      <c r="M276" s="191"/>
      <c r="N276" s="192"/>
      <c r="O276" s="192"/>
      <c r="P276" s="192"/>
      <c r="Q276" s="192"/>
      <c r="R276" s="192"/>
      <c r="S276" s="192"/>
      <c r="T276" s="19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7" t="s">
        <v>135</v>
      </c>
      <c r="AU276" s="187" t="s">
        <v>82</v>
      </c>
      <c r="AV276" s="13" t="s">
        <v>82</v>
      </c>
      <c r="AW276" s="13" t="s">
        <v>30</v>
      </c>
      <c r="AX276" s="13" t="s">
        <v>78</v>
      </c>
      <c r="AY276" s="187" t="s">
        <v>125</v>
      </c>
    </row>
    <row r="277" s="2" customFormat="1" ht="21.75" customHeight="1">
      <c r="A277" s="36"/>
      <c r="B277" s="170"/>
      <c r="C277" s="171" t="s">
        <v>404</v>
      </c>
      <c r="D277" s="171" t="s">
        <v>127</v>
      </c>
      <c r="E277" s="172" t="s">
        <v>753</v>
      </c>
      <c r="F277" s="173" t="s">
        <v>754</v>
      </c>
      <c r="G277" s="174" t="s">
        <v>191</v>
      </c>
      <c r="H277" s="175">
        <v>92</v>
      </c>
      <c r="I277" s="176"/>
      <c r="J277" s="177">
        <f>ROUND(I277*H277,2)</f>
        <v>0</v>
      </c>
      <c r="K277" s="178"/>
      <c r="L277" s="37"/>
      <c r="M277" s="179" t="s">
        <v>1</v>
      </c>
      <c r="N277" s="180" t="s">
        <v>38</v>
      </c>
      <c r="O277" s="75"/>
      <c r="P277" s="181">
        <f>O277*H277</f>
        <v>0</v>
      </c>
      <c r="Q277" s="181">
        <v>0</v>
      </c>
      <c r="R277" s="181">
        <f>Q277*H277</f>
        <v>0</v>
      </c>
      <c r="S277" s="181">
        <v>0</v>
      </c>
      <c r="T277" s="182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83" t="s">
        <v>88</v>
      </c>
      <c r="AT277" s="183" t="s">
        <v>127</v>
      </c>
      <c r="AU277" s="183" t="s">
        <v>82</v>
      </c>
      <c r="AY277" s="17" t="s">
        <v>125</v>
      </c>
      <c r="BE277" s="184">
        <f>IF(N277="základní",J277,0)</f>
        <v>0</v>
      </c>
      <c r="BF277" s="184">
        <f>IF(N277="snížená",J277,0)</f>
        <v>0</v>
      </c>
      <c r="BG277" s="184">
        <f>IF(N277="zákl. přenesená",J277,0)</f>
        <v>0</v>
      </c>
      <c r="BH277" s="184">
        <f>IF(N277="sníž. přenesená",J277,0)</f>
        <v>0</v>
      </c>
      <c r="BI277" s="184">
        <f>IF(N277="nulová",J277,0)</f>
        <v>0</v>
      </c>
      <c r="BJ277" s="17" t="s">
        <v>78</v>
      </c>
      <c r="BK277" s="184">
        <f>ROUND(I277*H277,2)</f>
        <v>0</v>
      </c>
      <c r="BL277" s="17" t="s">
        <v>88</v>
      </c>
      <c r="BM277" s="183" t="s">
        <v>1003</v>
      </c>
    </row>
    <row r="278" s="13" customFormat="1">
      <c r="A278" s="13"/>
      <c r="B278" s="185"/>
      <c r="C278" s="13"/>
      <c r="D278" s="186" t="s">
        <v>135</v>
      </c>
      <c r="E278" s="187" t="s">
        <v>1</v>
      </c>
      <c r="F278" s="188" t="s">
        <v>929</v>
      </c>
      <c r="G278" s="13"/>
      <c r="H278" s="189">
        <v>92</v>
      </c>
      <c r="I278" s="190"/>
      <c r="J278" s="13"/>
      <c r="K278" s="13"/>
      <c r="L278" s="185"/>
      <c r="M278" s="191"/>
      <c r="N278" s="192"/>
      <c r="O278" s="192"/>
      <c r="P278" s="192"/>
      <c r="Q278" s="192"/>
      <c r="R278" s="192"/>
      <c r="S278" s="192"/>
      <c r="T278" s="19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87" t="s">
        <v>135</v>
      </c>
      <c r="AU278" s="187" t="s">
        <v>82</v>
      </c>
      <c r="AV278" s="13" t="s">
        <v>82</v>
      </c>
      <c r="AW278" s="13" t="s">
        <v>30</v>
      </c>
      <c r="AX278" s="13" t="s">
        <v>78</v>
      </c>
      <c r="AY278" s="187" t="s">
        <v>125</v>
      </c>
    </row>
    <row r="279" s="2" customFormat="1" ht="24.15" customHeight="1">
      <c r="A279" s="36"/>
      <c r="B279" s="170"/>
      <c r="C279" s="171" t="s">
        <v>409</v>
      </c>
      <c r="D279" s="171" t="s">
        <v>127</v>
      </c>
      <c r="E279" s="172" t="s">
        <v>769</v>
      </c>
      <c r="F279" s="173" t="s">
        <v>770</v>
      </c>
      <c r="G279" s="174" t="s">
        <v>130</v>
      </c>
      <c r="H279" s="175">
        <v>10.5</v>
      </c>
      <c r="I279" s="176"/>
      <c r="J279" s="177">
        <f>ROUND(I279*H279,2)</f>
        <v>0</v>
      </c>
      <c r="K279" s="178"/>
      <c r="L279" s="37"/>
      <c r="M279" s="179" t="s">
        <v>1</v>
      </c>
      <c r="N279" s="180" t="s">
        <v>38</v>
      </c>
      <c r="O279" s="75"/>
      <c r="P279" s="181">
        <f>O279*H279</f>
        <v>0</v>
      </c>
      <c r="Q279" s="181">
        <v>0</v>
      </c>
      <c r="R279" s="181">
        <f>Q279*H279</f>
        <v>0</v>
      </c>
      <c r="S279" s="181">
        <v>0</v>
      </c>
      <c r="T279" s="182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3" t="s">
        <v>88</v>
      </c>
      <c r="AT279" s="183" t="s">
        <v>127</v>
      </c>
      <c r="AU279" s="183" t="s">
        <v>82</v>
      </c>
      <c r="AY279" s="17" t="s">
        <v>125</v>
      </c>
      <c r="BE279" s="184">
        <f>IF(N279="základní",J279,0)</f>
        <v>0</v>
      </c>
      <c r="BF279" s="184">
        <f>IF(N279="snížená",J279,0)</f>
        <v>0</v>
      </c>
      <c r="BG279" s="184">
        <f>IF(N279="zákl. přenesená",J279,0)</f>
        <v>0</v>
      </c>
      <c r="BH279" s="184">
        <f>IF(N279="sníž. přenesená",J279,0)</f>
        <v>0</v>
      </c>
      <c r="BI279" s="184">
        <f>IF(N279="nulová",J279,0)</f>
        <v>0</v>
      </c>
      <c r="BJ279" s="17" t="s">
        <v>78</v>
      </c>
      <c r="BK279" s="184">
        <f>ROUND(I279*H279,2)</f>
        <v>0</v>
      </c>
      <c r="BL279" s="17" t="s">
        <v>88</v>
      </c>
      <c r="BM279" s="183" t="s">
        <v>1004</v>
      </c>
    </row>
    <row r="280" s="13" customFormat="1">
      <c r="A280" s="13"/>
      <c r="B280" s="185"/>
      <c r="C280" s="13"/>
      <c r="D280" s="186" t="s">
        <v>135</v>
      </c>
      <c r="E280" s="187" t="s">
        <v>1</v>
      </c>
      <c r="F280" s="188" t="s">
        <v>985</v>
      </c>
      <c r="G280" s="13"/>
      <c r="H280" s="189">
        <v>10.5</v>
      </c>
      <c r="I280" s="190"/>
      <c r="J280" s="13"/>
      <c r="K280" s="13"/>
      <c r="L280" s="185"/>
      <c r="M280" s="191"/>
      <c r="N280" s="192"/>
      <c r="O280" s="192"/>
      <c r="P280" s="192"/>
      <c r="Q280" s="192"/>
      <c r="R280" s="192"/>
      <c r="S280" s="192"/>
      <c r="T280" s="19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87" t="s">
        <v>135</v>
      </c>
      <c r="AU280" s="187" t="s">
        <v>82</v>
      </c>
      <c r="AV280" s="13" t="s">
        <v>82</v>
      </c>
      <c r="AW280" s="13" t="s">
        <v>30</v>
      </c>
      <c r="AX280" s="13" t="s">
        <v>78</v>
      </c>
      <c r="AY280" s="187" t="s">
        <v>125</v>
      </c>
    </row>
    <row r="281" s="2" customFormat="1" ht="21.75" customHeight="1">
      <c r="A281" s="36"/>
      <c r="B281" s="170"/>
      <c r="C281" s="171" t="s">
        <v>413</v>
      </c>
      <c r="D281" s="171" t="s">
        <v>127</v>
      </c>
      <c r="E281" s="172" t="s">
        <v>774</v>
      </c>
      <c r="F281" s="173" t="s">
        <v>775</v>
      </c>
      <c r="G281" s="174" t="s">
        <v>191</v>
      </c>
      <c r="H281" s="175">
        <v>769</v>
      </c>
      <c r="I281" s="176"/>
      <c r="J281" s="177">
        <f>ROUND(I281*H281,2)</f>
        <v>0</v>
      </c>
      <c r="K281" s="178"/>
      <c r="L281" s="37"/>
      <c r="M281" s="179" t="s">
        <v>1</v>
      </c>
      <c r="N281" s="180" t="s">
        <v>38</v>
      </c>
      <c r="O281" s="75"/>
      <c r="P281" s="181">
        <f>O281*H281</f>
        <v>0</v>
      </c>
      <c r="Q281" s="181">
        <v>0</v>
      </c>
      <c r="R281" s="181">
        <f>Q281*H281</f>
        <v>0</v>
      </c>
      <c r="S281" s="181">
        <v>0</v>
      </c>
      <c r="T281" s="182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3" t="s">
        <v>88</v>
      </c>
      <c r="AT281" s="183" t="s">
        <v>127</v>
      </c>
      <c r="AU281" s="183" t="s">
        <v>82</v>
      </c>
      <c r="AY281" s="17" t="s">
        <v>125</v>
      </c>
      <c r="BE281" s="184">
        <f>IF(N281="základní",J281,0)</f>
        <v>0</v>
      </c>
      <c r="BF281" s="184">
        <f>IF(N281="snížená",J281,0)</f>
        <v>0</v>
      </c>
      <c r="BG281" s="184">
        <f>IF(N281="zákl. přenesená",J281,0)</f>
        <v>0</v>
      </c>
      <c r="BH281" s="184">
        <f>IF(N281="sníž. přenesená",J281,0)</f>
        <v>0</v>
      </c>
      <c r="BI281" s="184">
        <f>IF(N281="nulová",J281,0)</f>
        <v>0</v>
      </c>
      <c r="BJ281" s="17" t="s">
        <v>78</v>
      </c>
      <c r="BK281" s="184">
        <f>ROUND(I281*H281,2)</f>
        <v>0</v>
      </c>
      <c r="BL281" s="17" t="s">
        <v>88</v>
      </c>
      <c r="BM281" s="183" t="s">
        <v>1005</v>
      </c>
    </row>
    <row r="282" s="13" customFormat="1">
      <c r="A282" s="13"/>
      <c r="B282" s="185"/>
      <c r="C282" s="13"/>
      <c r="D282" s="186" t="s">
        <v>135</v>
      </c>
      <c r="E282" s="187" t="s">
        <v>1</v>
      </c>
      <c r="F282" s="188" t="s">
        <v>882</v>
      </c>
      <c r="G282" s="13"/>
      <c r="H282" s="189">
        <v>93</v>
      </c>
      <c r="I282" s="190"/>
      <c r="J282" s="13"/>
      <c r="K282" s="13"/>
      <c r="L282" s="185"/>
      <c r="M282" s="191"/>
      <c r="N282" s="192"/>
      <c r="O282" s="192"/>
      <c r="P282" s="192"/>
      <c r="Q282" s="192"/>
      <c r="R282" s="192"/>
      <c r="S282" s="192"/>
      <c r="T282" s="19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187" t="s">
        <v>135</v>
      </c>
      <c r="AU282" s="187" t="s">
        <v>82</v>
      </c>
      <c r="AV282" s="13" t="s">
        <v>82</v>
      </c>
      <c r="AW282" s="13" t="s">
        <v>30</v>
      </c>
      <c r="AX282" s="13" t="s">
        <v>73</v>
      </c>
      <c r="AY282" s="187" t="s">
        <v>125</v>
      </c>
    </row>
    <row r="283" s="13" customFormat="1">
      <c r="A283" s="13"/>
      <c r="B283" s="185"/>
      <c r="C283" s="13"/>
      <c r="D283" s="186" t="s">
        <v>135</v>
      </c>
      <c r="E283" s="187" t="s">
        <v>1</v>
      </c>
      <c r="F283" s="188" t="s">
        <v>875</v>
      </c>
      <c r="G283" s="13"/>
      <c r="H283" s="189">
        <v>83</v>
      </c>
      <c r="I283" s="190"/>
      <c r="J283" s="13"/>
      <c r="K283" s="13"/>
      <c r="L283" s="185"/>
      <c r="M283" s="191"/>
      <c r="N283" s="192"/>
      <c r="O283" s="192"/>
      <c r="P283" s="192"/>
      <c r="Q283" s="192"/>
      <c r="R283" s="192"/>
      <c r="S283" s="192"/>
      <c r="T283" s="19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7" t="s">
        <v>135</v>
      </c>
      <c r="AU283" s="187" t="s">
        <v>82</v>
      </c>
      <c r="AV283" s="13" t="s">
        <v>82</v>
      </c>
      <c r="AW283" s="13" t="s">
        <v>30</v>
      </c>
      <c r="AX283" s="13" t="s">
        <v>73</v>
      </c>
      <c r="AY283" s="187" t="s">
        <v>125</v>
      </c>
    </row>
    <row r="284" s="13" customFormat="1">
      <c r="A284" s="13"/>
      <c r="B284" s="185"/>
      <c r="C284" s="13"/>
      <c r="D284" s="186" t="s">
        <v>135</v>
      </c>
      <c r="E284" s="187" t="s">
        <v>1</v>
      </c>
      <c r="F284" s="188" t="s">
        <v>876</v>
      </c>
      <c r="G284" s="13"/>
      <c r="H284" s="189">
        <v>593</v>
      </c>
      <c r="I284" s="190"/>
      <c r="J284" s="13"/>
      <c r="K284" s="13"/>
      <c r="L284" s="185"/>
      <c r="M284" s="191"/>
      <c r="N284" s="192"/>
      <c r="O284" s="192"/>
      <c r="P284" s="192"/>
      <c r="Q284" s="192"/>
      <c r="R284" s="192"/>
      <c r="S284" s="192"/>
      <c r="T284" s="19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87" t="s">
        <v>135</v>
      </c>
      <c r="AU284" s="187" t="s">
        <v>82</v>
      </c>
      <c r="AV284" s="13" t="s">
        <v>82</v>
      </c>
      <c r="AW284" s="13" t="s">
        <v>30</v>
      </c>
      <c r="AX284" s="13" t="s">
        <v>73</v>
      </c>
      <c r="AY284" s="187" t="s">
        <v>125</v>
      </c>
    </row>
    <row r="285" s="14" customFormat="1">
      <c r="A285" s="14"/>
      <c r="B285" s="194"/>
      <c r="C285" s="14"/>
      <c r="D285" s="186" t="s">
        <v>135</v>
      </c>
      <c r="E285" s="195" t="s">
        <v>1</v>
      </c>
      <c r="F285" s="196" t="s">
        <v>166</v>
      </c>
      <c r="G285" s="14"/>
      <c r="H285" s="197">
        <v>769</v>
      </c>
      <c r="I285" s="198"/>
      <c r="J285" s="14"/>
      <c r="K285" s="14"/>
      <c r="L285" s="194"/>
      <c r="M285" s="199"/>
      <c r="N285" s="200"/>
      <c r="O285" s="200"/>
      <c r="P285" s="200"/>
      <c r="Q285" s="200"/>
      <c r="R285" s="200"/>
      <c r="S285" s="200"/>
      <c r="T285" s="201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195" t="s">
        <v>135</v>
      </c>
      <c r="AU285" s="195" t="s">
        <v>82</v>
      </c>
      <c r="AV285" s="14" t="s">
        <v>88</v>
      </c>
      <c r="AW285" s="14" t="s">
        <v>30</v>
      </c>
      <c r="AX285" s="14" t="s">
        <v>78</v>
      </c>
      <c r="AY285" s="195" t="s">
        <v>125</v>
      </c>
    </row>
    <row r="286" s="2" customFormat="1" ht="16.5" customHeight="1">
      <c r="A286" s="36"/>
      <c r="B286" s="170"/>
      <c r="C286" s="171" t="s">
        <v>417</v>
      </c>
      <c r="D286" s="171" t="s">
        <v>127</v>
      </c>
      <c r="E286" s="172" t="s">
        <v>778</v>
      </c>
      <c r="F286" s="173" t="s">
        <v>779</v>
      </c>
      <c r="G286" s="174" t="s">
        <v>191</v>
      </c>
      <c r="H286" s="175">
        <v>676</v>
      </c>
      <c r="I286" s="176"/>
      <c r="J286" s="177">
        <f>ROUND(I286*H286,2)</f>
        <v>0</v>
      </c>
      <c r="K286" s="178"/>
      <c r="L286" s="37"/>
      <c r="M286" s="179" t="s">
        <v>1</v>
      </c>
      <c r="N286" s="180" t="s">
        <v>38</v>
      </c>
      <c r="O286" s="75"/>
      <c r="P286" s="181">
        <f>O286*H286</f>
        <v>0</v>
      </c>
      <c r="Q286" s="181">
        <v>0</v>
      </c>
      <c r="R286" s="181">
        <f>Q286*H286</f>
        <v>0</v>
      </c>
      <c r="S286" s="181">
        <v>0</v>
      </c>
      <c r="T286" s="182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83" t="s">
        <v>88</v>
      </c>
      <c r="AT286" s="183" t="s">
        <v>127</v>
      </c>
      <c r="AU286" s="183" t="s">
        <v>82</v>
      </c>
      <c r="AY286" s="17" t="s">
        <v>125</v>
      </c>
      <c r="BE286" s="184">
        <f>IF(N286="základní",J286,0)</f>
        <v>0</v>
      </c>
      <c r="BF286" s="184">
        <f>IF(N286="snížená",J286,0)</f>
        <v>0</v>
      </c>
      <c r="BG286" s="184">
        <f>IF(N286="zákl. přenesená",J286,0)</f>
        <v>0</v>
      </c>
      <c r="BH286" s="184">
        <f>IF(N286="sníž. přenesená",J286,0)</f>
        <v>0</v>
      </c>
      <c r="BI286" s="184">
        <f>IF(N286="nulová",J286,0)</f>
        <v>0</v>
      </c>
      <c r="BJ286" s="17" t="s">
        <v>78</v>
      </c>
      <c r="BK286" s="184">
        <f>ROUND(I286*H286,2)</f>
        <v>0</v>
      </c>
      <c r="BL286" s="17" t="s">
        <v>88</v>
      </c>
      <c r="BM286" s="183" t="s">
        <v>1006</v>
      </c>
    </row>
    <row r="287" s="13" customFormat="1">
      <c r="A287" s="13"/>
      <c r="B287" s="185"/>
      <c r="C287" s="13"/>
      <c r="D287" s="186" t="s">
        <v>135</v>
      </c>
      <c r="E287" s="187" t="s">
        <v>1</v>
      </c>
      <c r="F287" s="188" t="s">
        <v>875</v>
      </c>
      <c r="G287" s="13"/>
      <c r="H287" s="189">
        <v>83</v>
      </c>
      <c r="I287" s="190"/>
      <c r="J287" s="13"/>
      <c r="K287" s="13"/>
      <c r="L287" s="185"/>
      <c r="M287" s="191"/>
      <c r="N287" s="192"/>
      <c r="O287" s="192"/>
      <c r="P287" s="192"/>
      <c r="Q287" s="192"/>
      <c r="R287" s="192"/>
      <c r="S287" s="192"/>
      <c r="T287" s="19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7" t="s">
        <v>135</v>
      </c>
      <c r="AU287" s="187" t="s">
        <v>82</v>
      </c>
      <c r="AV287" s="13" t="s">
        <v>82</v>
      </c>
      <c r="AW287" s="13" t="s">
        <v>30</v>
      </c>
      <c r="AX287" s="13" t="s">
        <v>73</v>
      </c>
      <c r="AY287" s="187" t="s">
        <v>125</v>
      </c>
    </row>
    <row r="288" s="13" customFormat="1">
      <c r="A288" s="13"/>
      <c r="B288" s="185"/>
      <c r="C288" s="13"/>
      <c r="D288" s="186" t="s">
        <v>135</v>
      </c>
      <c r="E288" s="187" t="s">
        <v>1</v>
      </c>
      <c r="F288" s="188" t="s">
        <v>876</v>
      </c>
      <c r="G288" s="13"/>
      <c r="H288" s="189">
        <v>593</v>
      </c>
      <c r="I288" s="190"/>
      <c r="J288" s="13"/>
      <c r="K288" s="13"/>
      <c r="L288" s="185"/>
      <c r="M288" s="191"/>
      <c r="N288" s="192"/>
      <c r="O288" s="192"/>
      <c r="P288" s="192"/>
      <c r="Q288" s="192"/>
      <c r="R288" s="192"/>
      <c r="S288" s="192"/>
      <c r="T288" s="19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187" t="s">
        <v>135</v>
      </c>
      <c r="AU288" s="187" t="s">
        <v>82</v>
      </c>
      <c r="AV288" s="13" t="s">
        <v>82</v>
      </c>
      <c r="AW288" s="13" t="s">
        <v>30</v>
      </c>
      <c r="AX288" s="13" t="s">
        <v>73</v>
      </c>
      <c r="AY288" s="187" t="s">
        <v>125</v>
      </c>
    </row>
    <row r="289" s="14" customFormat="1">
      <c r="A289" s="14"/>
      <c r="B289" s="194"/>
      <c r="C289" s="14"/>
      <c r="D289" s="186" t="s">
        <v>135</v>
      </c>
      <c r="E289" s="195" t="s">
        <v>1</v>
      </c>
      <c r="F289" s="196" t="s">
        <v>166</v>
      </c>
      <c r="G289" s="14"/>
      <c r="H289" s="197">
        <v>676</v>
      </c>
      <c r="I289" s="198"/>
      <c r="J289" s="14"/>
      <c r="K289" s="14"/>
      <c r="L289" s="194"/>
      <c r="M289" s="199"/>
      <c r="N289" s="200"/>
      <c r="O289" s="200"/>
      <c r="P289" s="200"/>
      <c r="Q289" s="200"/>
      <c r="R289" s="200"/>
      <c r="S289" s="200"/>
      <c r="T289" s="201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95" t="s">
        <v>135</v>
      </c>
      <c r="AU289" s="195" t="s">
        <v>82</v>
      </c>
      <c r="AV289" s="14" t="s">
        <v>88</v>
      </c>
      <c r="AW289" s="14" t="s">
        <v>30</v>
      </c>
      <c r="AX289" s="14" t="s">
        <v>78</v>
      </c>
      <c r="AY289" s="195" t="s">
        <v>125</v>
      </c>
    </row>
    <row r="290" s="2" customFormat="1" ht="44.25" customHeight="1">
      <c r="A290" s="36"/>
      <c r="B290" s="170"/>
      <c r="C290" s="171" t="s">
        <v>421</v>
      </c>
      <c r="D290" s="171" t="s">
        <v>127</v>
      </c>
      <c r="E290" s="172" t="s">
        <v>782</v>
      </c>
      <c r="F290" s="173" t="s">
        <v>783</v>
      </c>
      <c r="G290" s="174" t="s">
        <v>191</v>
      </c>
      <c r="H290" s="175">
        <v>89</v>
      </c>
      <c r="I290" s="176"/>
      <c r="J290" s="177">
        <f>ROUND(I290*H290,2)</f>
        <v>0</v>
      </c>
      <c r="K290" s="178"/>
      <c r="L290" s="37"/>
      <c r="M290" s="179" t="s">
        <v>1</v>
      </c>
      <c r="N290" s="180" t="s">
        <v>38</v>
      </c>
      <c r="O290" s="75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3" t="s">
        <v>88</v>
      </c>
      <c r="AT290" s="183" t="s">
        <v>127</v>
      </c>
      <c r="AU290" s="183" t="s">
        <v>82</v>
      </c>
      <c r="AY290" s="17" t="s">
        <v>125</v>
      </c>
      <c r="BE290" s="184">
        <f>IF(N290="základní",J290,0)</f>
        <v>0</v>
      </c>
      <c r="BF290" s="184">
        <f>IF(N290="snížená",J290,0)</f>
        <v>0</v>
      </c>
      <c r="BG290" s="184">
        <f>IF(N290="zákl. přenesená",J290,0)</f>
        <v>0</v>
      </c>
      <c r="BH290" s="184">
        <f>IF(N290="sníž. přenesená",J290,0)</f>
        <v>0</v>
      </c>
      <c r="BI290" s="184">
        <f>IF(N290="nulová",J290,0)</f>
        <v>0</v>
      </c>
      <c r="BJ290" s="17" t="s">
        <v>78</v>
      </c>
      <c r="BK290" s="184">
        <f>ROUND(I290*H290,2)</f>
        <v>0</v>
      </c>
      <c r="BL290" s="17" t="s">
        <v>88</v>
      </c>
      <c r="BM290" s="183" t="s">
        <v>1007</v>
      </c>
    </row>
    <row r="291" s="13" customFormat="1">
      <c r="A291" s="13"/>
      <c r="B291" s="185"/>
      <c r="C291" s="13"/>
      <c r="D291" s="186" t="s">
        <v>135</v>
      </c>
      <c r="E291" s="187" t="s">
        <v>1</v>
      </c>
      <c r="F291" s="188" t="s">
        <v>884</v>
      </c>
      <c r="G291" s="13"/>
      <c r="H291" s="189">
        <v>89</v>
      </c>
      <c r="I291" s="190"/>
      <c r="J291" s="13"/>
      <c r="K291" s="13"/>
      <c r="L291" s="185"/>
      <c r="M291" s="191"/>
      <c r="N291" s="192"/>
      <c r="O291" s="192"/>
      <c r="P291" s="192"/>
      <c r="Q291" s="192"/>
      <c r="R291" s="192"/>
      <c r="S291" s="192"/>
      <c r="T291" s="19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7" t="s">
        <v>135</v>
      </c>
      <c r="AU291" s="187" t="s">
        <v>82</v>
      </c>
      <c r="AV291" s="13" t="s">
        <v>82</v>
      </c>
      <c r="AW291" s="13" t="s">
        <v>30</v>
      </c>
      <c r="AX291" s="13" t="s">
        <v>78</v>
      </c>
      <c r="AY291" s="187" t="s">
        <v>125</v>
      </c>
    </row>
    <row r="292" s="2" customFormat="1" ht="24.15" customHeight="1">
      <c r="A292" s="36"/>
      <c r="B292" s="170"/>
      <c r="C292" s="171" t="s">
        <v>425</v>
      </c>
      <c r="D292" s="171" t="s">
        <v>127</v>
      </c>
      <c r="E292" s="172" t="s">
        <v>790</v>
      </c>
      <c r="F292" s="173" t="s">
        <v>791</v>
      </c>
      <c r="G292" s="174" t="s">
        <v>191</v>
      </c>
      <c r="H292" s="175">
        <v>495</v>
      </c>
      <c r="I292" s="176"/>
      <c r="J292" s="177">
        <f>ROUND(I292*H292,2)</f>
        <v>0</v>
      </c>
      <c r="K292" s="178"/>
      <c r="L292" s="37"/>
      <c r="M292" s="179" t="s">
        <v>1</v>
      </c>
      <c r="N292" s="180" t="s">
        <v>38</v>
      </c>
      <c r="O292" s="75"/>
      <c r="P292" s="181">
        <f>O292*H292</f>
        <v>0</v>
      </c>
      <c r="Q292" s="181">
        <v>0</v>
      </c>
      <c r="R292" s="181">
        <f>Q292*H292</f>
        <v>0</v>
      </c>
      <c r="S292" s="181">
        <v>0</v>
      </c>
      <c r="T292" s="182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83" t="s">
        <v>88</v>
      </c>
      <c r="AT292" s="183" t="s">
        <v>127</v>
      </c>
      <c r="AU292" s="183" t="s">
        <v>82</v>
      </c>
      <c r="AY292" s="17" t="s">
        <v>125</v>
      </c>
      <c r="BE292" s="184">
        <f>IF(N292="základní",J292,0)</f>
        <v>0</v>
      </c>
      <c r="BF292" s="184">
        <f>IF(N292="snížená",J292,0)</f>
        <v>0</v>
      </c>
      <c r="BG292" s="184">
        <f>IF(N292="zákl. přenesená",J292,0)</f>
        <v>0</v>
      </c>
      <c r="BH292" s="184">
        <f>IF(N292="sníž. přenesená",J292,0)</f>
        <v>0</v>
      </c>
      <c r="BI292" s="184">
        <f>IF(N292="nulová",J292,0)</f>
        <v>0</v>
      </c>
      <c r="BJ292" s="17" t="s">
        <v>78</v>
      </c>
      <c r="BK292" s="184">
        <f>ROUND(I292*H292,2)</f>
        <v>0</v>
      </c>
      <c r="BL292" s="17" t="s">
        <v>88</v>
      </c>
      <c r="BM292" s="183" t="s">
        <v>1008</v>
      </c>
    </row>
    <row r="293" s="13" customFormat="1">
      <c r="A293" s="13"/>
      <c r="B293" s="185"/>
      <c r="C293" s="13"/>
      <c r="D293" s="186" t="s">
        <v>135</v>
      </c>
      <c r="E293" s="187" t="s">
        <v>1</v>
      </c>
      <c r="F293" s="188" t="s">
        <v>1009</v>
      </c>
      <c r="G293" s="13"/>
      <c r="H293" s="189">
        <v>495</v>
      </c>
      <c r="I293" s="190"/>
      <c r="J293" s="13"/>
      <c r="K293" s="13"/>
      <c r="L293" s="185"/>
      <c r="M293" s="191"/>
      <c r="N293" s="192"/>
      <c r="O293" s="192"/>
      <c r="P293" s="192"/>
      <c r="Q293" s="192"/>
      <c r="R293" s="192"/>
      <c r="S293" s="192"/>
      <c r="T293" s="19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87" t="s">
        <v>135</v>
      </c>
      <c r="AU293" s="187" t="s">
        <v>82</v>
      </c>
      <c r="AV293" s="13" t="s">
        <v>82</v>
      </c>
      <c r="AW293" s="13" t="s">
        <v>30</v>
      </c>
      <c r="AX293" s="13" t="s">
        <v>78</v>
      </c>
      <c r="AY293" s="187" t="s">
        <v>125</v>
      </c>
    </row>
    <row r="294" s="12" customFormat="1" ht="22.8" customHeight="1">
      <c r="A294" s="12"/>
      <c r="B294" s="157"/>
      <c r="C294" s="12"/>
      <c r="D294" s="158" t="s">
        <v>72</v>
      </c>
      <c r="E294" s="168" t="s">
        <v>794</v>
      </c>
      <c r="F294" s="168" t="s">
        <v>795</v>
      </c>
      <c r="G294" s="12"/>
      <c r="H294" s="12"/>
      <c r="I294" s="160"/>
      <c r="J294" s="169">
        <f>BK294</f>
        <v>0</v>
      </c>
      <c r="K294" s="12"/>
      <c r="L294" s="157"/>
      <c r="M294" s="162"/>
      <c r="N294" s="163"/>
      <c r="O294" s="163"/>
      <c r="P294" s="164">
        <f>SUM(P295:P320)</f>
        <v>0</v>
      </c>
      <c r="Q294" s="163"/>
      <c r="R294" s="164">
        <f>SUM(R295:R320)</f>
        <v>0</v>
      </c>
      <c r="S294" s="163"/>
      <c r="T294" s="165">
        <f>SUM(T295:T320)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58" t="s">
        <v>78</v>
      </c>
      <c r="AT294" s="166" t="s">
        <v>72</v>
      </c>
      <c r="AU294" s="166" t="s">
        <v>78</v>
      </c>
      <c r="AY294" s="158" t="s">
        <v>125</v>
      </c>
      <c r="BK294" s="167">
        <f>SUM(BK295:BK320)</f>
        <v>0</v>
      </c>
    </row>
    <row r="295" s="2" customFormat="1" ht="21.75" customHeight="1">
      <c r="A295" s="36"/>
      <c r="B295" s="170"/>
      <c r="C295" s="171" t="s">
        <v>429</v>
      </c>
      <c r="D295" s="171" t="s">
        <v>127</v>
      </c>
      <c r="E295" s="172" t="s">
        <v>797</v>
      </c>
      <c r="F295" s="173" t="s">
        <v>798</v>
      </c>
      <c r="G295" s="174" t="s">
        <v>252</v>
      </c>
      <c r="H295" s="175">
        <v>853.79999999999995</v>
      </c>
      <c r="I295" s="176"/>
      <c r="J295" s="177">
        <f>ROUND(I295*H295,2)</f>
        <v>0</v>
      </c>
      <c r="K295" s="178"/>
      <c r="L295" s="37"/>
      <c r="M295" s="179" t="s">
        <v>1</v>
      </c>
      <c r="N295" s="180" t="s">
        <v>38</v>
      </c>
      <c r="O295" s="75"/>
      <c r="P295" s="181">
        <f>O295*H295</f>
        <v>0</v>
      </c>
      <c r="Q295" s="181">
        <v>0</v>
      </c>
      <c r="R295" s="181">
        <f>Q295*H295</f>
        <v>0</v>
      </c>
      <c r="S295" s="181">
        <v>0</v>
      </c>
      <c r="T295" s="182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83" t="s">
        <v>88</v>
      </c>
      <c r="AT295" s="183" t="s">
        <v>127</v>
      </c>
      <c r="AU295" s="183" t="s">
        <v>82</v>
      </c>
      <c r="AY295" s="17" t="s">
        <v>125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7" t="s">
        <v>78</v>
      </c>
      <c r="BK295" s="184">
        <f>ROUND(I295*H295,2)</f>
        <v>0</v>
      </c>
      <c r="BL295" s="17" t="s">
        <v>88</v>
      </c>
      <c r="BM295" s="183" t="s">
        <v>1010</v>
      </c>
    </row>
    <row r="296" s="13" customFormat="1">
      <c r="A296" s="13"/>
      <c r="B296" s="185"/>
      <c r="C296" s="13"/>
      <c r="D296" s="186" t="s">
        <v>135</v>
      </c>
      <c r="E296" s="187" t="s">
        <v>1</v>
      </c>
      <c r="F296" s="188" t="s">
        <v>1011</v>
      </c>
      <c r="G296" s="13"/>
      <c r="H296" s="189">
        <v>853.79999999999995</v>
      </c>
      <c r="I296" s="190"/>
      <c r="J296" s="13"/>
      <c r="K296" s="13"/>
      <c r="L296" s="185"/>
      <c r="M296" s="191"/>
      <c r="N296" s="192"/>
      <c r="O296" s="192"/>
      <c r="P296" s="192"/>
      <c r="Q296" s="192"/>
      <c r="R296" s="192"/>
      <c r="S296" s="192"/>
      <c r="T296" s="19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187" t="s">
        <v>135</v>
      </c>
      <c r="AU296" s="187" t="s">
        <v>82</v>
      </c>
      <c r="AV296" s="13" t="s">
        <v>82</v>
      </c>
      <c r="AW296" s="13" t="s">
        <v>30</v>
      </c>
      <c r="AX296" s="13" t="s">
        <v>78</v>
      </c>
      <c r="AY296" s="187" t="s">
        <v>125</v>
      </c>
    </row>
    <row r="297" s="2" customFormat="1" ht="24.15" customHeight="1">
      <c r="A297" s="36"/>
      <c r="B297" s="170"/>
      <c r="C297" s="171" t="s">
        <v>434</v>
      </c>
      <c r="D297" s="171" t="s">
        <v>127</v>
      </c>
      <c r="E297" s="172" t="s">
        <v>802</v>
      </c>
      <c r="F297" s="173" t="s">
        <v>803</v>
      </c>
      <c r="G297" s="174" t="s">
        <v>252</v>
      </c>
      <c r="H297" s="175">
        <v>13660.799999999999</v>
      </c>
      <c r="I297" s="176"/>
      <c r="J297" s="177">
        <f>ROUND(I297*H297,2)</f>
        <v>0</v>
      </c>
      <c r="K297" s="178"/>
      <c r="L297" s="37"/>
      <c r="M297" s="179" t="s">
        <v>1</v>
      </c>
      <c r="N297" s="180" t="s">
        <v>38</v>
      </c>
      <c r="O297" s="75"/>
      <c r="P297" s="181">
        <f>O297*H297</f>
        <v>0</v>
      </c>
      <c r="Q297" s="181">
        <v>0</v>
      </c>
      <c r="R297" s="181">
        <f>Q297*H297</f>
        <v>0</v>
      </c>
      <c r="S297" s="181">
        <v>0</v>
      </c>
      <c r="T297" s="182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83" t="s">
        <v>88</v>
      </c>
      <c r="AT297" s="183" t="s">
        <v>127</v>
      </c>
      <c r="AU297" s="183" t="s">
        <v>82</v>
      </c>
      <c r="AY297" s="17" t="s">
        <v>125</v>
      </c>
      <c r="BE297" s="184">
        <f>IF(N297="základní",J297,0)</f>
        <v>0</v>
      </c>
      <c r="BF297" s="184">
        <f>IF(N297="snížená",J297,0)</f>
        <v>0</v>
      </c>
      <c r="BG297" s="184">
        <f>IF(N297="zákl. přenesená",J297,0)</f>
        <v>0</v>
      </c>
      <c r="BH297" s="184">
        <f>IF(N297="sníž. přenesená",J297,0)</f>
        <v>0</v>
      </c>
      <c r="BI297" s="184">
        <f>IF(N297="nulová",J297,0)</f>
        <v>0</v>
      </c>
      <c r="BJ297" s="17" t="s">
        <v>78</v>
      </c>
      <c r="BK297" s="184">
        <f>ROUND(I297*H297,2)</f>
        <v>0</v>
      </c>
      <c r="BL297" s="17" t="s">
        <v>88</v>
      </c>
      <c r="BM297" s="183" t="s">
        <v>1012</v>
      </c>
    </row>
    <row r="298" s="13" customFormat="1">
      <c r="A298" s="13"/>
      <c r="B298" s="185"/>
      <c r="C298" s="13"/>
      <c r="D298" s="186" t="s">
        <v>135</v>
      </c>
      <c r="E298" s="187" t="s">
        <v>1</v>
      </c>
      <c r="F298" s="188" t="s">
        <v>1013</v>
      </c>
      <c r="G298" s="13"/>
      <c r="H298" s="189">
        <v>13660.799999999999</v>
      </c>
      <c r="I298" s="190"/>
      <c r="J298" s="13"/>
      <c r="K298" s="13"/>
      <c r="L298" s="185"/>
      <c r="M298" s="191"/>
      <c r="N298" s="192"/>
      <c r="O298" s="192"/>
      <c r="P298" s="192"/>
      <c r="Q298" s="192"/>
      <c r="R298" s="192"/>
      <c r="S298" s="192"/>
      <c r="T298" s="19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7" t="s">
        <v>135</v>
      </c>
      <c r="AU298" s="187" t="s">
        <v>82</v>
      </c>
      <c r="AV298" s="13" t="s">
        <v>82</v>
      </c>
      <c r="AW298" s="13" t="s">
        <v>30</v>
      </c>
      <c r="AX298" s="13" t="s">
        <v>78</v>
      </c>
      <c r="AY298" s="187" t="s">
        <v>125</v>
      </c>
    </row>
    <row r="299" s="2" customFormat="1" ht="21.75" customHeight="1">
      <c r="A299" s="36"/>
      <c r="B299" s="170"/>
      <c r="C299" s="171" t="s">
        <v>439</v>
      </c>
      <c r="D299" s="171" t="s">
        <v>127</v>
      </c>
      <c r="E299" s="172" t="s">
        <v>807</v>
      </c>
      <c r="F299" s="173" t="s">
        <v>808</v>
      </c>
      <c r="G299" s="174" t="s">
        <v>252</v>
      </c>
      <c r="H299" s="175">
        <v>60.088999999999999</v>
      </c>
      <c r="I299" s="176"/>
      <c r="J299" s="177">
        <f>ROUND(I299*H299,2)</f>
        <v>0</v>
      </c>
      <c r="K299" s="178"/>
      <c r="L299" s="37"/>
      <c r="M299" s="179" t="s">
        <v>1</v>
      </c>
      <c r="N299" s="180" t="s">
        <v>38</v>
      </c>
      <c r="O299" s="75"/>
      <c r="P299" s="181">
        <f>O299*H299</f>
        <v>0</v>
      </c>
      <c r="Q299" s="181">
        <v>0</v>
      </c>
      <c r="R299" s="181">
        <f>Q299*H299</f>
        <v>0</v>
      </c>
      <c r="S299" s="181">
        <v>0</v>
      </c>
      <c r="T299" s="182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3" t="s">
        <v>88</v>
      </c>
      <c r="AT299" s="183" t="s">
        <v>127</v>
      </c>
      <c r="AU299" s="183" t="s">
        <v>82</v>
      </c>
      <c r="AY299" s="17" t="s">
        <v>125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7" t="s">
        <v>78</v>
      </c>
      <c r="BK299" s="184">
        <f>ROUND(I299*H299,2)</f>
        <v>0</v>
      </c>
      <c r="BL299" s="17" t="s">
        <v>88</v>
      </c>
      <c r="BM299" s="183" t="s">
        <v>1014</v>
      </c>
    </row>
    <row r="300" s="13" customFormat="1">
      <c r="A300" s="13"/>
      <c r="B300" s="185"/>
      <c r="C300" s="13"/>
      <c r="D300" s="186" t="s">
        <v>135</v>
      </c>
      <c r="E300" s="187" t="s">
        <v>1</v>
      </c>
      <c r="F300" s="188" t="s">
        <v>1015</v>
      </c>
      <c r="G300" s="13"/>
      <c r="H300" s="189">
        <v>60.088999999999999</v>
      </c>
      <c r="I300" s="190"/>
      <c r="J300" s="13"/>
      <c r="K300" s="13"/>
      <c r="L300" s="185"/>
      <c r="M300" s="191"/>
      <c r="N300" s="192"/>
      <c r="O300" s="192"/>
      <c r="P300" s="192"/>
      <c r="Q300" s="192"/>
      <c r="R300" s="192"/>
      <c r="S300" s="192"/>
      <c r="T300" s="19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7" t="s">
        <v>135</v>
      </c>
      <c r="AU300" s="187" t="s">
        <v>82</v>
      </c>
      <c r="AV300" s="13" t="s">
        <v>82</v>
      </c>
      <c r="AW300" s="13" t="s">
        <v>30</v>
      </c>
      <c r="AX300" s="13" t="s">
        <v>78</v>
      </c>
      <c r="AY300" s="187" t="s">
        <v>125</v>
      </c>
    </row>
    <row r="301" s="2" customFormat="1" ht="24.15" customHeight="1">
      <c r="A301" s="36"/>
      <c r="B301" s="170"/>
      <c r="C301" s="171" t="s">
        <v>448</v>
      </c>
      <c r="D301" s="171" t="s">
        <v>127</v>
      </c>
      <c r="E301" s="172" t="s">
        <v>812</v>
      </c>
      <c r="F301" s="173" t="s">
        <v>813</v>
      </c>
      <c r="G301" s="174" t="s">
        <v>252</v>
      </c>
      <c r="H301" s="175">
        <v>342.20999999999998</v>
      </c>
      <c r="I301" s="176"/>
      <c r="J301" s="177">
        <f>ROUND(I301*H301,2)</f>
        <v>0</v>
      </c>
      <c r="K301" s="178"/>
      <c r="L301" s="37"/>
      <c r="M301" s="179" t="s">
        <v>1</v>
      </c>
      <c r="N301" s="180" t="s">
        <v>38</v>
      </c>
      <c r="O301" s="75"/>
      <c r="P301" s="181">
        <f>O301*H301</f>
        <v>0</v>
      </c>
      <c r="Q301" s="181">
        <v>0</v>
      </c>
      <c r="R301" s="181">
        <f>Q301*H301</f>
        <v>0</v>
      </c>
      <c r="S301" s="181">
        <v>0</v>
      </c>
      <c r="T301" s="182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83" t="s">
        <v>88</v>
      </c>
      <c r="AT301" s="183" t="s">
        <v>127</v>
      </c>
      <c r="AU301" s="183" t="s">
        <v>82</v>
      </c>
      <c r="AY301" s="17" t="s">
        <v>125</v>
      </c>
      <c r="BE301" s="184">
        <f>IF(N301="základní",J301,0)</f>
        <v>0</v>
      </c>
      <c r="BF301" s="184">
        <f>IF(N301="snížená",J301,0)</f>
        <v>0</v>
      </c>
      <c r="BG301" s="184">
        <f>IF(N301="zákl. přenesená",J301,0)</f>
        <v>0</v>
      </c>
      <c r="BH301" s="184">
        <f>IF(N301="sníž. přenesená",J301,0)</f>
        <v>0</v>
      </c>
      <c r="BI301" s="184">
        <f>IF(N301="nulová",J301,0)</f>
        <v>0</v>
      </c>
      <c r="BJ301" s="17" t="s">
        <v>78</v>
      </c>
      <c r="BK301" s="184">
        <f>ROUND(I301*H301,2)</f>
        <v>0</v>
      </c>
      <c r="BL301" s="17" t="s">
        <v>88</v>
      </c>
      <c r="BM301" s="183" t="s">
        <v>1016</v>
      </c>
    </row>
    <row r="302" s="13" customFormat="1">
      <c r="A302" s="13"/>
      <c r="B302" s="185"/>
      <c r="C302" s="13"/>
      <c r="D302" s="186" t="s">
        <v>135</v>
      </c>
      <c r="E302" s="187" t="s">
        <v>1</v>
      </c>
      <c r="F302" s="188" t="s">
        <v>1017</v>
      </c>
      <c r="G302" s="13"/>
      <c r="H302" s="189">
        <v>196.03999999999999</v>
      </c>
      <c r="I302" s="190"/>
      <c r="J302" s="13"/>
      <c r="K302" s="13"/>
      <c r="L302" s="185"/>
      <c r="M302" s="191"/>
      <c r="N302" s="192"/>
      <c r="O302" s="192"/>
      <c r="P302" s="192"/>
      <c r="Q302" s="192"/>
      <c r="R302" s="192"/>
      <c r="S302" s="192"/>
      <c r="T302" s="19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187" t="s">
        <v>135</v>
      </c>
      <c r="AU302" s="187" t="s">
        <v>82</v>
      </c>
      <c r="AV302" s="13" t="s">
        <v>82</v>
      </c>
      <c r="AW302" s="13" t="s">
        <v>30</v>
      </c>
      <c r="AX302" s="13" t="s">
        <v>73</v>
      </c>
      <c r="AY302" s="187" t="s">
        <v>125</v>
      </c>
    </row>
    <row r="303" s="13" customFormat="1">
      <c r="A303" s="13"/>
      <c r="B303" s="185"/>
      <c r="C303" s="13"/>
      <c r="D303" s="186" t="s">
        <v>135</v>
      </c>
      <c r="E303" s="187" t="s">
        <v>1</v>
      </c>
      <c r="F303" s="188" t="s">
        <v>1018</v>
      </c>
      <c r="G303" s="13"/>
      <c r="H303" s="189">
        <v>146.16999999999999</v>
      </c>
      <c r="I303" s="190"/>
      <c r="J303" s="13"/>
      <c r="K303" s="13"/>
      <c r="L303" s="185"/>
      <c r="M303" s="191"/>
      <c r="N303" s="192"/>
      <c r="O303" s="192"/>
      <c r="P303" s="192"/>
      <c r="Q303" s="192"/>
      <c r="R303" s="192"/>
      <c r="S303" s="192"/>
      <c r="T303" s="19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87" t="s">
        <v>135</v>
      </c>
      <c r="AU303" s="187" t="s">
        <v>82</v>
      </c>
      <c r="AV303" s="13" t="s">
        <v>82</v>
      </c>
      <c r="AW303" s="13" t="s">
        <v>30</v>
      </c>
      <c r="AX303" s="13" t="s">
        <v>73</v>
      </c>
      <c r="AY303" s="187" t="s">
        <v>125</v>
      </c>
    </row>
    <row r="304" s="14" customFormat="1">
      <c r="A304" s="14"/>
      <c r="B304" s="194"/>
      <c r="C304" s="14"/>
      <c r="D304" s="186" t="s">
        <v>135</v>
      </c>
      <c r="E304" s="195" t="s">
        <v>1</v>
      </c>
      <c r="F304" s="196" t="s">
        <v>166</v>
      </c>
      <c r="G304" s="14"/>
      <c r="H304" s="197">
        <v>342.20999999999998</v>
      </c>
      <c r="I304" s="198"/>
      <c r="J304" s="14"/>
      <c r="K304" s="14"/>
      <c r="L304" s="194"/>
      <c r="M304" s="199"/>
      <c r="N304" s="200"/>
      <c r="O304" s="200"/>
      <c r="P304" s="200"/>
      <c r="Q304" s="200"/>
      <c r="R304" s="200"/>
      <c r="S304" s="200"/>
      <c r="T304" s="201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95" t="s">
        <v>135</v>
      </c>
      <c r="AU304" s="195" t="s">
        <v>82</v>
      </c>
      <c r="AV304" s="14" t="s">
        <v>88</v>
      </c>
      <c r="AW304" s="14" t="s">
        <v>30</v>
      </c>
      <c r="AX304" s="14" t="s">
        <v>78</v>
      </c>
      <c r="AY304" s="195" t="s">
        <v>125</v>
      </c>
    </row>
    <row r="305" s="2" customFormat="1" ht="24.15" customHeight="1">
      <c r="A305" s="36"/>
      <c r="B305" s="170"/>
      <c r="C305" s="171" t="s">
        <v>454</v>
      </c>
      <c r="D305" s="171" t="s">
        <v>127</v>
      </c>
      <c r="E305" s="172" t="s">
        <v>818</v>
      </c>
      <c r="F305" s="173" t="s">
        <v>819</v>
      </c>
      <c r="G305" s="174" t="s">
        <v>252</v>
      </c>
      <c r="H305" s="175">
        <v>961.42399999999998</v>
      </c>
      <c r="I305" s="176"/>
      <c r="J305" s="177">
        <f>ROUND(I305*H305,2)</f>
        <v>0</v>
      </c>
      <c r="K305" s="178"/>
      <c r="L305" s="37"/>
      <c r="M305" s="179" t="s">
        <v>1</v>
      </c>
      <c r="N305" s="180" t="s">
        <v>38</v>
      </c>
      <c r="O305" s="75"/>
      <c r="P305" s="181">
        <f>O305*H305</f>
        <v>0</v>
      </c>
      <c r="Q305" s="181">
        <v>0</v>
      </c>
      <c r="R305" s="181">
        <f>Q305*H305</f>
        <v>0</v>
      </c>
      <c r="S305" s="181">
        <v>0</v>
      </c>
      <c r="T305" s="182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83" t="s">
        <v>88</v>
      </c>
      <c r="AT305" s="183" t="s">
        <v>127</v>
      </c>
      <c r="AU305" s="183" t="s">
        <v>82</v>
      </c>
      <c r="AY305" s="17" t="s">
        <v>125</v>
      </c>
      <c r="BE305" s="184">
        <f>IF(N305="základní",J305,0)</f>
        <v>0</v>
      </c>
      <c r="BF305" s="184">
        <f>IF(N305="snížená",J305,0)</f>
        <v>0</v>
      </c>
      <c r="BG305" s="184">
        <f>IF(N305="zákl. přenesená",J305,0)</f>
        <v>0</v>
      </c>
      <c r="BH305" s="184">
        <f>IF(N305="sníž. přenesená",J305,0)</f>
        <v>0</v>
      </c>
      <c r="BI305" s="184">
        <f>IF(N305="nulová",J305,0)</f>
        <v>0</v>
      </c>
      <c r="BJ305" s="17" t="s">
        <v>78</v>
      </c>
      <c r="BK305" s="184">
        <f>ROUND(I305*H305,2)</f>
        <v>0</v>
      </c>
      <c r="BL305" s="17" t="s">
        <v>88</v>
      </c>
      <c r="BM305" s="183" t="s">
        <v>1019</v>
      </c>
    </row>
    <row r="306" s="13" customFormat="1">
      <c r="A306" s="13"/>
      <c r="B306" s="185"/>
      <c r="C306" s="13"/>
      <c r="D306" s="186" t="s">
        <v>135</v>
      </c>
      <c r="E306" s="187" t="s">
        <v>1</v>
      </c>
      <c r="F306" s="188" t="s">
        <v>1020</v>
      </c>
      <c r="G306" s="13"/>
      <c r="H306" s="189">
        <v>961.42399999999998</v>
      </c>
      <c r="I306" s="190"/>
      <c r="J306" s="13"/>
      <c r="K306" s="13"/>
      <c r="L306" s="185"/>
      <c r="M306" s="191"/>
      <c r="N306" s="192"/>
      <c r="O306" s="192"/>
      <c r="P306" s="192"/>
      <c r="Q306" s="192"/>
      <c r="R306" s="192"/>
      <c r="S306" s="192"/>
      <c r="T306" s="19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87" t="s">
        <v>135</v>
      </c>
      <c r="AU306" s="187" t="s">
        <v>82</v>
      </c>
      <c r="AV306" s="13" t="s">
        <v>82</v>
      </c>
      <c r="AW306" s="13" t="s">
        <v>30</v>
      </c>
      <c r="AX306" s="13" t="s">
        <v>78</v>
      </c>
      <c r="AY306" s="187" t="s">
        <v>125</v>
      </c>
    </row>
    <row r="307" s="2" customFormat="1" ht="24.15" customHeight="1">
      <c r="A307" s="36"/>
      <c r="B307" s="170"/>
      <c r="C307" s="171" t="s">
        <v>460</v>
      </c>
      <c r="D307" s="171" t="s">
        <v>127</v>
      </c>
      <c r="E307" s="172" t="s">
        <v>823</v>
      </c>
      <c r="F307" s="173" t="s">
        <v>824</v>
      </c>
      <c r="G307" s="174" t="s">
        <v>252</v>
      </c>
      <c r="H307" s="175">
        <v>1368.8399999999999</v>
      </c>
      <c r="I307" s="176"/>
      <c r="J307" s="177">
        <f>ROUND(I307*H307,2)</f>
        <v>0</v>
      </c>
      <c r="K307" s="178"/>
      <c r="L307" s="37"/>
      <c r="M307" s="179" t="s">
        <v>1</v>
      </c>
      <c r="N307" s="180" t="s">
        <v>38</v>
      </c>
      <c r="O307" s="75"/>
      <c r="P307" s="181">
        <f>O307*H307</f>
        <v>0</v>
      </c>
      <c r="Q307" s="181">
        <v>0</v>
      </c>
      <c r="R307" s="181">
        <f>Q307*H307</f>
        <v>0</v>
      </c>
      <c r="S307" s="181">
        <v>0</v>
      </c>
      <c r="T307" s="182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83" t="s">
        <v>88</v>
      </c>
      <c r="AT307" s="183" t="s">
        <v>127</v>
      </c>
      <c r="AU307" s="183" t="s">
        <v>82</v>
      </c>
      <c r="AY307" s="17" t="s">
        <v>125</v>
      </c>
      <c r="BE307" s="184">
        <f>IF(N307="základní",J307,0)</f>
        <v>0</v>
      </c>
      <c r="BF307" s="184">
        <f>IF(N307="snížená",J307,0)</f>
        <v>0</v>
      </c>
      <c r="BG307" s="184">
        <f>IF(N307="zákl. přenesená",J307,0)</f>
        <v>0</v>
      </c>
      <c r="BH307" s="184">
        <f>IF(N307="sníž. přenesená",J307,0)</f>
        <v>0</v>
      </c>
      <c r="BI307" s="184">
        <f>IF(N307="nulová",J307,0)</f>
        <v>0</v>
      </c>
      <c r="BJ307" s="17" t="s">
        <v>78</v>
      </c>
      <c r="BK307" s="184">
        <f>ROUND(I307*H307,2)</f>
        <v>0</v>
      </c>
      <c r="BL307" s="17" t="s">
        <v>88</v>
      </c>
      <c r="BM307" s="183" t="s">
        <v>1021</v>
      </c>
    </row>
    <row r="308" s="13" customFormat="1">
      <c r="A308" s="13"/>
      <c r="B308" s="185"/>
      <c r="C308" s="13"/>
      <c r="D308" s="186" t="s">
        <v>135</v>
      </c>
      <c r="E308" s="187" t="s">
        <v>1</v>
      </c>
      <c r="F308" s="188" t="s">
        <v>1022</v>
      </c>
      <c r="G308" s="13"/>
      <c r="H308" s="189">
        <v>1368.8399999999999</v>
      </c>
      <c r="I308" s="190"/>
      <c r="J308" s="13"/>
      <c r="K308" s="13"/>
      <c r="L308" s="185"/>
      <c r="M308" s="191"/>
      <c r="N308" s="192"/>
      <c r="O308" s="192"/>
      <c r="P308" s="192"/>
      <c r="Q308" s="192"/>
      <c r="R308" s="192"/>
      <c r="S308" s="192"/>
      <c r="T308" s="19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7" t="s">
        <v>135</v>
      </c>
      <c r="AU308" s="187" t="s">
        <v>82</v>
      </c>
      <c r="AV308" s="13" t="s">
        <v>82</v>
      </c>
      <c r="AW308" s="13" t="s">
        <v>30</v>
      </c>
      <c r="AX308" s="13" t="s">
        <v>78</v>
      </c>
      <c r="AY308" s="187" t="s">
        <v>125</v>
      </c>
    </row>
    <row r="309" s="2" customFormat="1" ht="24.15" customHeight="1">
      <c r="A309" s="36"/>
      <c r="B309" s="170"/>
      <c r="C309" s="171" t="s">
        <v>466</v>
      </c>
      <c r="D309" s="171" t="s">
        <v>127</v>
      </c>
      <c r="E309" s="172" t="s">
        <v>827</v>
      </c>
      <c r="F309" s="173" t="s">
        <v>828</v>
      </c>
      <c r="G309" s="174" t="s">
        <v>252</v>
      </c>
      <c r="H309" s="175">
        <v>342.20999999999998</v>
      </c>
      <c r="I309" s="176"/>
      <c r="J309" s="177">
        <f>ROUND(I309*H309,2)</f>
        <v>0</v>
      </c>
      <c r="K309" s="178"/>
      <c r="L309" s="37"/>
      <c r="M309" s="179" t="s">
        <v>1</v>
      </c>
      <c r="N309" s="180" t="s">
        <v>38</v>
      </c>
      <c r="O309" s="75"/>
      <c r="P309" s="181">
        <f>O309*H309</f>
        <v>0</v>
      </c>
      <c r="Q309" s="181">
        <v>0</v>
      </c>
      <c r="R309" s="181">
        <f>Q309*H309</f>
        <v>0</v>
      </c>
      <c r="S309" s="181">
        <v>0</v>
      </c>
      <c r="T309" s="182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83" t="s">
        <v>88</v>
      </c>
      <c r="AT309" s="183" t="s">
        <v>127</v>
      </c>
      <c r="AU309" s="183" t="s">
        <v>82</v>
      </c>
      <c r="AY309" s="17" t="s">
        <v>125</v>
      </c>
      <c r="BE309" s="184">
        <f>IF(N309="základní",J309,0)</f>
        <v>0</v>
      </c>
      <c r="BF309" s="184">
        <f>IF(N309="snížená",J309,0)</f>
        <v>0</v>
      </c>
      <c r="BG309" s="184">
        <f>IF(N309="zákl. přenesená",J309,0)</f>
        <v>0</v>
      </c>
      <c r="BH309" s="184">
        <f>IF(N309="sníž. přenesená",J309,0)</f>
        <v>0</v>
      </c>
      <c r="BI309" s="184">
        <f>IF(N309="nulová",J309,0)</f>
        <v>0</v>
      </c>
      <c r="BJ309" s="17" t="s">
        <v>78</v>
      </c>
      <c r="BK309" s="184">
        <f>ROUND(I309*H309,2)</f>
        <v>0</v>
      </c>
      <c r="BL309" s="17" t="s">
        <v>88</v>
      </c>
      <c r="BM309" s="183" t="s">
        <v>1023</v>
      </c>
    </row>
    <row r="310" s="13" customFormat="1">
      <c r="A310" s="13"/>
      <c r="B310" s="185"/>
      <c r="C310" s="13"/>
      <c r="D310" s="186" t="s">
        <v>135</v>
      </c>
      <c r="E310" s="187" t="s">
        <v>1</v>
      </c>
      <c r="F310" s="188" t="s">
        <v>1017</v>
      </c>
      <c r="G310" s="13"/>
      <c r="H310" s="189">
        <v>196.03999999999999</v>
      </c>
      <c r="I310" s="190"/>
      <c r="J310" s="13"/>
      <c r="K310" s="13"/>
      <c r="L310" s="185"/>
      <c r="M310" s="191"/>
      <c r="N310" s="192"/>
      <c r="O310" s="192"/>
      <c r="P310" s="192"/>
      <c r="Q310" s="192"/>
      <c r="R310" s="192"/>
      <c r="S310" s="192"/>
      <c r="T310" s="19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187" t="s">
        <v>135</v>
      </c>
      <c r="AU310" s="187" t="s">
        <v>82</v>
      </c>
      <c r="AV310" s="13" t="s">
        <v>82</v>
      </c>
      <c r="AW310" s="13" t="s">
        <v>30</v>
      </c>
      <c r="AX310" s="13" t="s">
        <v>73</v>
      </c>
      <c r="AY310" s="187" t="s">
        <v>125</v>
      </c>
    </row>
    <row r="311" s="13" customFormat="1">
      <c r="A311" s="13"/>
      <c r="B311" s="185"/>
      <c r="C311" s="13"/>
      <c r="D311" s="186" t="s">
        <v>135</v>
      </c>
      <c r="E311" s="187" t="s">
        <v>1</v>
      </c>
      <c r="F311" s="188" t="s">
        <v>1018</v>
      </c>
      <c r="G311" s="13"/>
      <c r="H311" s="189">
        <v>146.16999999999999</v>
      </c>
      <c r="I311" s="190"/>
      <c r="J311" s="13"/>
      <c r="K311" s="13"/>
      <c r="L311" s="185"/>
      <c r="M311" s="191"/>
      <c r="N311" s="192"/>
      <c r="O311" s="192"/>
      <c r="P311" s="192"/>
      <c r="Q311" s="192"/>
      <c r="R311" s="192"/>
      <c r="S311" s="192"/>
      <c r="T311" s="19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187" t="s">
        <v>135</v>
      </c>
      <c r="AU311" s="187" t="s">
        <v>82</v>
      </c>
      <c r="AV311" s="13" t="s">
        <v>82</v>
      </c>
      <c r="AW311" s="13" t="s">
        <v>30</v>
      </c>
      <c r="AX311" s="13" t="s">
        <v>73</v>
      </c>
      <c r="AY311" s="187" t="s">
        <v>125</v>
      </c>
    </row>
    <row r="312" s="14" customFormat="1">
      <c r="A312" s="14"/>
      <c r="B312" s="194"/>
      <c r="C312" s="14"/>
      <c r="D312" s="186" t="s">
        <v>135</v>
      </c>
      <c r="E312" s="195" t="s">
        <v>1</v>
      </c>
      <c r="F312" s="196" t="s">
        <v>166</v>
      </c>
      <c r="G312" s="14"/>
      <c r="H312" s="197">
        <v>342.20999999999998</v>
      </c>
      <c r="I312" s="198"/>
      <c r="J312" s="14"/>
      <c r="K312" s="14"/>
      <c r="L312" s="194"/>
      <c r="M312" s="199"/>
      <c r="N312" s="200"/>
      <c r="O312" s="200"/>
      <c r="P312" s="200"/>
      <c r="Q312" s="200"/>
      <c r="R312" s="200"/>
      <c r="S312" s="200"/>
      <c r="T312" s="201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195" t="s">
        <v>135</v>
      </c>
      <c r="AU312" s="195" t="s">
        <v>82</v>
      </c>
      <c r="AV312" s="14" t="s">
        <v>88</v>
      </c>
      <c r="AW312" s="14" t="s">
        <v>30</v>
      </c>
      <c r="AX312" s="14" t="s">
        <v>78</v>
      </c>
      <c r="AY312" s="195" t="s">
        <v>125</v>
      </c>
    </row>
    <row r="313" s="2" customFormat="1" ht="24.15" customHeight="1">
      <c r="A313" s="36"/>
      <c r="B313" s="170"/>
      <c r="C313" s="171" t="s">
        <v>471</v>
      </c>
      <c r="D313" s="171" t="s">
        <v>127</v>
      </c>
      <c r="E313" s="172" t="s">
        <v>831</v>
      </c>
      <c r="F313" s="173" t="s">
        <v>832</v>
      </c>
      <c r="G313" s="174" t="s">
        <v>252</v>
      </c>
      <c r="H313" s="175">
        <v>196.03999999999999</v>
      </c>
      <c r="I313" s="176"/>
      <c r="J313" s="177">
        <f>ROUND(I313*H313,2)</f>
        <v>0</v>
      </c>
      <c r="K313" s="178"/>
      <c r="L313" s="37"/>
      <c r="M313" s="179" t="s">
        <v>1</v>
      </c>
      <c r="N313" s="180" t="s">
        <v>38</v>
      </c>
      <c r="O313" s="75"/>
      <c r="P313" s="181">
        <f>O313*H313</f>
        <v>0</v>
      </c>
      <c r="Q313" s="181">
        <v>0</v>
      </c>
      <c r="R313" s="181">
        <f>Q313*H313</f>
        <v>0</v>
      </c>
      <c r="S313" s="181">
        <v>0</v>
      </c>
      <c r="T313" s="182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83" t="s">
        <v>88</v>
      </c>
      <c r="AT313" s="183" t="s">
        <v>127</v>
      </c>
      <c r="AU313" s="183" t="s">
        <v>82</v>
      </c>
      <c r="AY313" s="17" t="s">
        <v>125</v>
      </c>
      <c r="BE313" s="184">
        <f>IF(N313="základní",J313,0)</f>
        <v>0</v>
      </c>
      <c r="BF313" s="184">
        <f>IF(N313="snížená",J313,0)</f>
        <v>0</v>
      </c>
      <c r="BG313" s="184">
        <f>IF(N313="zákl. přenesená",J313,0)</f>
        <v>0</v>
      </c>
      <c r="BH313" s="184">
        <f>IF(N313="sníž. přenesená",J313,0)</f>
        <v>0</v>
      </c>
      <c r="BI313" s="184">
        <f>IF(N313="nulová",J313,0)</f>
        <v>0</v>
      </c>
      <c r="BJ313" s="17" t="s">
        <v>78</v>
      </c>
      <c r="BK313" s="184">
        <f>ROUND(I313*H313,2)</f>
        <v>0</v>
      </c>
      <c r="BL313" s="17" t="s">
        <v>88</v>
      </c>
      <c r="BM313" s="183" t="s">
        <v>1024</v>
      </c>
    </row>
    <row r="314" s="13" customFormat="1">
      <c r="A314" s="13"/>
      <c r="B314" s="185"/>
      <c r="C314" s="13"/>
      <c r="D314" s="186" t="s">
        <v>135</v>
      </c>
      <c r="E314" s="187" t="s">
        <v>1</v>
      </c>
      <c r="F314" s="188" t="s">
        <v>1025</v>
      </c>
      <c r="G314" s="13"/>
      <c r="H314" s="189">
        <v>196.03999999999999</v>
      </c>
      <c r="I314" s="190"/>
      <c r="J314" s="13"/>
      <c r="K314" s="13"/>
      <c r="L314" s="185"/>
      <c r="M314" s="191"/>
      <c r="N314" s="192"/>
      <c r="O314" s="192"/>
      <c r="P314" s="192"/>
      <c r="Q314" s="192"/>
      <c r="R314" s="192"/>
      <c r="S314" s="192"/>
      <c r="T314" s="19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187" t="s">
        <v>135</v>
      </c>
      <c r="AU314" s="187" t="s">
        <v>82</v>
      </c>
      <c r="AV314" s="13" t="s">
        <v>82</v>
      </c>
      <c r="AW314" s="13" t="s">
        <v>30</v>
      </c>
      <c r="AX314" s="13" t="s">
        <v>78</v>
      </c>
      <c r="AY314" s="187" t="s">
        <v>125</v>
      </c>
    </row>
    <row r="315" s="2" customFormat="1" ht="37.8" customHeight="1">
      <c r="A315" s="36"/>
      <c r="B315" s="170"/>
      <c r="C315" s="171" t="s">
        <v>477</v>
      </c>
      <c r="D315" s="171" t="s">
        <v>127</v>
      </c>
      <c r="E315" s="172" t="s">
        <v>1026</v>
      </c>
      <c r="F315" s="173" t="s">
        <v>836</v>
      </c>
      <c r="G315" s="174" t="s">
        <v>252</v>
      </c>
      <c r="H315" s="175">
        <v>49.344999999999999</v>
      </c>
      <c r="I315" s="176"/>
      <c r="J315" s="177">
        <f>ROUND(I315*H315,2)</f>
        <v>0</v>
      </c>
      <c r="K315" s="178"/>
      <c r="L315" s="37"/>
      <c r="M315" s="179" t="s">
        <v>1</v>
      </c>
      <c r="N315" s="180" t="s">
        <v>38</v>
      </c>
      <c r="O315" s="75"/>
      <c r="P315" s="181">
        <f>O315*H315</f>
        <v>0</v>
      </c>
      <c r="Q315" s="181">
        <v>0</v>
      </c>
      <c r="R315" s="181">
        <f>Q315*H315</f>
        <v>0</v>
      </c>
      <c r="S315" s="181">
        <v>0</v>
      </c>
      <c r="T315" s="182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83" t="s">
        <v>88</v>
      </c>
      <c r="AT315" s="183" t="s">
        <v>127</v>
      </c>
      <c r="AU315" s="183" t="s">
        <v>82</v>
      </c>
      <c r="AY315" s="17" t="s">
        <v>125</v>
      </c>
      <c r="BE315" s="184">
        <f>IF(N315="základní",J315,0)</f>
        <v>0</v>
      </c>
      <c r="BF315" s="184">
        <f>IF(N315="snížená",J315,0)</f>
        <v>0</v>
      </c>
      <c r="BG315" s="184">
        <f>IF(N315="zákl. přenesená",J315,0)</f>
        <v>0</v>
      </c>
      <c r="BH315" s="184">
        <f>IF(N315="sníž. přenesená",J315,0)</f>
        <v>0</v>
      </c>
      <c r="BI315" s="184">
        <f>IF(N315="nulová",J315,0)</f>
        <v>0</v>
      </c>
      <c r="BJ315" s="17" t="s">
        <v>78</v>
      </c>
      <c r="BK315" s="184">
        <f>ROUND(I315*H315,2)</f>
        <v>0</v>
      </c>
      <c r="BL315" s="17" t="s">
        <v>88</v>
      </c>
      <c r="BM315" s="183" t="s">
        <v>1027</v>
      </c>
    </row>
    <row r="316" s="13" customFormat="1">
      <c r="A316" s="13"/>
      <c r="B316" s="185"/>
      <c r="C316" s="13"/>
      <c r="D316" s="186" t="s">
        <v>135</v>
      </c>
      <c r="E316" s="187" t="s">
        <v>1</v>
      </c>
      <c r="F316" s="188" t="s">
        <v>1028</v>
      </c>
      <c r="G316" s="13"/>
      <c r="H316" s="189">
        <v>49.344999999999999</v>
      </c>
      <c r="I316" s="190"/>
      <c r="J316" s="13"/>
      <c r="K316" s="13"/>
      <c r="L316" s="185"/>
      <c r="M316" s="191"/>
      <c r="N316" s="192"/>
      <c r="O316" s="192"/>
      <c r="P316" s="192"/>
      <c r="Q316" s="192"/>
      <c r="R316" s="192"/>
      <c r="S316" s="192"/>
      <c r="T316" s="19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87" t="s">
        <v>135</v>
      </c>
      <c r="AU316" s="187" t="s">
        <v>82</v>
      </c>
      <c r="AV316" s="13" t="s">
        <v>82</v>
      </c>
      <c r="AW316" s="13" t="s">
        <v>30</v>
      </c>
      <c r="AX316" s="13" t="s">
        <v>78</v>
      </c>
      <c r="AY316" s="187" t="s">
        <v>125</v>
      </c>
    </row>
    <row r="317" s="2" customFormat="1" ht="44.25" customHeight="1">
      <c r="A317" s="36"/>
      <c r="B317" s="170"/>
      <c r="C317" s="171" t="s">
        <v>483</v>
      </c>
      <c r="D317" s="171" t="s">
        <v>127</v>
      </c>
      <c r="E317" s="172" t="s">
        <v>1029</v>
      </c>
      <c r="F317" s="173" t="s">
        <v>846</v>
      </c>
      <c r="G317" s="174" t="s">
        <v>252</v>
      </c>
      <c r="H317" s="175">
        <v>10.744</v>
      </c>
      <c r="I317" s="176"/>
      <c r="J317" s="177">
        <f>ROUND(I317*H317,2)</f>
        <v>0</v>
      </c>
      <c r="K317" s="178"/>
      <c r="L317" s="37"/>
      <c r="M317" s="179" t="s">
        <v>1</v>
      </c>
      <c r="N317" s="180" t="s">
        <v>38</v>
      </c>
      <c r="O317" s="75"/>
      <c r="P317" s="181">
        <f>O317*H317</f>
        <v>0</v>
      </c>
      <c r="Q317" s="181">
        <v>0</v>
      </c>
      <c r="R317" s="181">
        <f>Q317*H317</f>
        <v>0</v>
      </c>
      <c r="S317" s="181">
        <v>0</v>
      </c>
      <c r="T317" s="182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83" t="s">
        <v>88</v>
      </c>
      <c r="AT317" s="183" t="s">
        <v>127</v>
      </c>
      <c r="AU317" s="183" t="s">
        <v>82</v>
      </c>
      <c r="AY317" s="17" t="s">
        <v>125</v>
      </c>
      <c r="BE317" s="184">
        <f>IF(N317="základní",J317,0)</f>
        <v>0</v>
      </c>
      <c r="BF317" s="184">
        <f>IF(N317="snížená",J317,0)</f>
        <v>0</v>
      </c>
      <c r="BG317" s="184">
        <f>IF(N317="zákl. přenesená",J317,0)</f>
        <v>0</v>
      </c>
      <c r="BH317" s="184">
        <f>IF(N317="sníž. přenesená",J317,0)</f>
        <v>0</v>
      </c>
      <c r="BI317" s="184">
        <f>IF(N317="nulová",J317,0)</f>
        <v>0</v>
      </c>
      <c r="BJ317" s="17" t="s">
        <v>78</v>
      </c>
      <c r="BK317" s="184">
        <f>ROUND(I317*H317,2)</f>
        <v>0</v>
      </c>
      <c r="BL317" s="17" t="s">
        <v>88</v>
      </c>
      <c r="BM317" s="183" t="s">
        <v>1030</v>
      </c>
    </row>
    <row r="318" s="13" customFormat="1">
      <c r="A318" s="13"/>
      <c r="B318" s="185"/>
      <c r="C318" s="13"/>
      <c r="D318" s="186" t="s">
        <v>135</v>
      </c>
      <c r="E318" s="187" t="s">
        <v>1</v>
      </c>
      <c r="F318" s="188" t="s">
        <v>1031</v>
      </c>
      <c r="G318" s="13"/>
      <c r="H318" s="189">
        <v>10.744</v>
      </c>
      <c r="I318" s="190"/>
      <c r="J318" s="13"/>
      <c r="K318" s="13"/>
      <c r="L318" s="185"/>
      <c r="M318" s="191"/>
      <c r="N318" s="192"/>
      <c r="O318" s="192"/>
      <c r="P318" s="192"/>
      <c r="Q318" s="192"/>
      <c r="R318" s="192"/>
      <c r="S318" s="192"/>
      <c r="T318" s="19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87" t="s">
        <v>135</v>
      </c>
      <c r="AU318" s="187" t="s">
        <v>82</v>
      </c>
      <c r="AV318" s="13" t="s">
        <v>82</v>
      </c>
      <c r="AW318" s="13" t="s">
        <v>30</v>
      </c>
      <c r="AX318" s="13" t="s">
        <v>78</v>
      </c>
      <c r="AY318" s="187" t="s">
        <v>125</v>
      </c>
    </row>
    <row r="319" s="2" customFormat="1" ht="44.25" customHeight="1">
      <c r="A319" s="36"/>
      <c r="B319" s="170"/>
      <c r="C319" s="171" t="s">
        <v>488</v>
      </c>
      <c r="D319" s="171" t="s">
        <v>127</v>
      </c>
      <c r="E319" s="172" t="s">
        <v>1032</v>
      </c>
      <c r="F319" s="173" t="s">
        <v>841</v>
      </c>
      <c r="G319" s="174" t="s">
        <v>252</v>
      </c>
      <c r="H319" s="175">
        <v>853.79999999999995</v>
      </c>
      <c r="I319" s="176"/>
      <c r="J319" s="177">
        <f>ROUND(I319*H319,2)</f>
        <v>0</v>
      </c>
      <c r="K319" s="178"/>
      <c r="L319" s="37"/>
      <c r="M319" s="179" t="s">
        <v>1</v>
      </c>
      <c r="N319" s="180" t="s">
        <v>38</v>
      </c>
      <c r="O319" s="75"/>
      <c r="P319" s="181">
        <f>O319*H319</f>
        <v>0</v>
      </c>
      <c r="Q319" s="181">
        <v>0</v>
      </c>
      <c r="R319" s="181">
        <f>Q319*H319</f>
        <v>0</v>
      </c>
      <c r="S319" s="181">
        <v>0</v>
      </c>
      <c r="T319" s="182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83" t="s">
        <v>88</v>
      </c>
      <c r="AT319" s="183" t="s">
        <v>127</v>
      </c>
      <c r="AU319" s="183" t="s">
        <v>82</v>
      </c>
      <c r="AY319" s="17" t="s">
        <v>125</v>
      </c>
      <c r="BE319" s="184">
        <f>IF(N319="základní",J319,0)</f>
        <v>0</v>
      </c>
      <c r="BF319" s="184">
        <f>IF(N319="snížená",J319,0)</f>
        <v>0</v>
      </c>
      <c r="BG319" s="184">
        <f>IF(N319="zákl. přenesená",J319,0)</f>
        <v>0</v>
      </c>
      <c r="BH319" s="184">
        <f>IF(N319="sníž. přenesená",J319,0)</f>
        <v>0</v>
      </c>
      <c r="BI319" s="184">
        <f>IF(N319="nulová",J319,0)</f>
        <v>0</v>
      </c>
      <c r="BJ319" s="17" t="s">
        <v>78</v>
      </c>
      <c r="BK319" s="184">
        <f>ROUND(I319*H319,2)</f>
        <v>0</v>
      </c>
      <c r="BL319" s="17" t="s">
        <v>88</v>
      </c>
      <c r="BM319" s="183" t="s">
        <v>1033</v>
      </c>
    </row>
    <row r="320" s="13" customFormat="1">
      <c r="A320" s="13"/>
      <c r="B320" s="185"/>
      <c r="C320" s="13"/>
      <c r="D320" s="186" t="s">
        <v>135</v>
      </c>
      <c r="E320" s="187" t="s">
        <v>1</v>
      </c>
      <c r="F320" s="188" t="s">
        <v>1034</v>
      </c>
      <c r="G320" s="13"/>
      <c r="H320" s="189">
        <v>853.79999999999995</v>
      </c>
      <c r="I320" s="190"/>
      <c r="J320" s="13"/>
      <c r="K320" s="13"/>
      <c r="L320" s="185"/>
      <c r="M320" s="191"/>
      <c r="N320" s="192"/>
      <c r="O320" s="192"/>
      <c r="P320" s="192"/>
      <c r="Q320" s="192"/>
      <c r="R320" s="192"/>
      <c r="S320" s="192"/>
      <c r="T320" s="19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7" t="s">
        <v>135</v>
      </c>
      <c r="AU320" s="187" t="s">
        <v>82</v>
      </c>
      <c r="AV320" s="13" t="s">
        <v>82</v>
      </c>
      <c r="AW320" s="13" t="s">
        <v>30</v>
      </c>
      <c r="AX320" s="13" t="s">
        <v>78</v>
      </c>
      <c r="AY320" s="187" t="s">
        <v>125</v>
      </c>
    </row>
    <row r="321" s="12" customFormat="1" ht="22.8" customHeight="1">
      <c r="A321" s="12"/>
      <c r="B321" s="157"/>
      <c r="C321" s="12"/>
      <c r="D321" s="158" t="s">
        <v>72</v>
      </c>
      <c r="E321" s="168" t="s">
        <v>849</v>
      </c>
      <c r="F321" s="168" t="s">
        <v>850</v>
      </c>
      <c r="G321" s="12"/>
      <c r="H321" s="12"/>
      <c r="I321" s="160"/>
      <c r="J321" s="169">
        <f>BK321</f>
        <v>0</v>
      </c>
      <c r="K321" s="12"/>
      <c r="L321" s="157"/>
      <c r="M321" s="162"/>
      <c r="N321" s="163"/>
      <c r="O321" s="163"/>
      <c r="P321" s="164">
        <f>P322</f>
        <v>0</v>
      </c>
      <c r="Q321" s="163"/>
      <c r="R321" s="164">
        <f>R322</f>
        <v>0</v>
      </c>
      <c r="S321" s="163"/>
      <c r="T321" s="165">
        <f>T322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58" t="s">
        <v>78</v>
      </c>
      <c r="AT321" s="166" t="s">
        <v>72</v>
      </c>
      <c r="AU321" s="166" t="s">
        <v>78</v>
      </c>
      <c r="AY321" s="158" t="s">
        <v>125</v>
      </c>
      <c r="BK321" s="167">
        <f>BK322</f>
        <v>0</v>
      </c>
    </row>
    <row r="322" s="2" customFormat="1" ht="24.15" customHeight="1">
      <c r="A322" s="36"/>
      <c r="B322" s="170"/>
      <c r="C322" s="171" t="s">
        <v>492</v>
      </c>
      <c r="D322" s="171" t="s">
        <v>127</v>
      </c>
      <c r="E322" s="172" t="s">
        <v>852</v>
      </c>
      <c r="F322" s="173" t="s">
        <v>853</v>
      </c>
      <c r="G322" s="174" t="s">
        <v>252</v>
      </c>
      <c r="H322" s="175">
        <v>538.44000000000005</v>
      </c>
      <c r="I322" s="176"/>
      <c r="J322" s="177">
        <f>ROUND(I322*H322,2)</f>
        <v>0</v>
      </c>
      <c r="K322" s="178"/>
      <c r="L322" s="37"/>
      <c r="M322" s="213" t="s">
        <v>1</v>
      </c>
      <c r="N322" s="214" t="s">
        <v>38</v>
      </c>
      <c r="O322" s="215"/>
      <c r="P322" s="216">
        <f>O322*H322</f>
        <v>0</v>
      </c>
      <c r="Q322" s="216">
        <v>0</v>
      </c>
      <c r="R322" s="216">
        <f>Q322*H322</f>
        <v>0</v>
      </c>
      <c r="S322" s="216">
        <v>0</v>
      </c>
      <c r="T322" s="217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83" t="s">
        <v>88</v>
      </c>
      <c r="AT322" s="183" t="s">
        <v>127</v>
      </c>
      <c r="AU322" s="183" t="s">
        <v>82</v>
      </c>
      <c r="AY322" s="17" t="s">
        <v>125</v>
      </c>
      <c r="BE322" s="184">
        <f>IF(N322="základní",J322,0)</f>
        <v>0</v>
      </c>
      <c r="BF322" s="184">
        <f>IF(N322="snížená",J322,0)</f>
        <v>0</v>
      </c>
      <c r="BG322" s="184">
        <f>IF(N322="zákl. přenesená",J322,0)</f>
        <v>0</v>
      </c>
      <c r="BH322" s="184">
        <f>IF(N322="sníž. přenesená",J322,0)</f>
        <v>0</v>
      </c>
      <c r="BI322" s="184">
        <f>IF(N322="nulová",J322,0)</f>
        <v>0</v>
      </c>
      <c r="BJ322" s="17" t="s">
        <v>78</v>
      </c>
      <c r="BK322" s="184">
        <f>ROUND(I322*H322,2)</f>
        <v>0</v>
      </c>
      <c r="BL322" s="17" t="s">
        <v>88</v>
      </c>
      <c r="BM322" s="183" t="s">
        <v>1035</v>
      </c>
    </row>
    <row r="323" s="2" customFormat="1" ht="6.96" customHeight="1">
      <c r="A323" s="36"/>
      <c r="B323" s="58"/>
      <c r="C323" s="59"/>
      <c r="D323" s="59"/>
      <c r="E323" s="59"/>
      <c r="F323" s="59"/>
      <c r="G323" s="59"/>
      <c r="H323" s="59"/>
      <c r="I323" s="59"/>
      <c r="J323" s="59"/>
      <c r="K323" s="59"/>
      <c r="L323" s="37"/>
      <c r="M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</row>
  </sheetData>
  <autoFilter ref="C122:K322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91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KOLÍN, UL. BENEŠOVA CYKLOSTEZKA, REKONSTRUKCE POVRCHU CHODNÍKŮ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92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1036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8. 2. 2024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ROUND(J128,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ROUND((SUM(BE128:BE210)),  2)</f>
        <v>0</v>
      </c>
      <c r="G33" s="36"/>
      <c r="H33" s="36"/>
      <c r="I33" s="126">
        <v>0.20999999999999999</v>
      </c>
      <c r="J33" s="125">
        <f>ROUND(((SUM(BE128:BE210))*I33),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ROUND((SUM(BF128:BF210)),  2)</f>
        <v>0</v>
      </c>
      <c r="G34" s="36"/>
      <c r="H34" s="36"/>
      <c r="I34" s="126">
        <v>0.12</v>
      </c>
      <c r="J34" s="125">
        <f>ROUND(((SUM(BF128:BF210))*I34),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ROUND((SUM(BG128:BG210)),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ROUND((SUM(BH128:BH210)),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ROUND((SUM(BI128:BI210)),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94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KOLÍN, UL. BENEŠOVA CYKLOSTEZKA, REKONSTRUKCE POVRCHU CHODNÍKŮ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92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3 - veřejné osvětlení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8. 2. 2024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95</v>
      </c>
      <c r="D94" s="127"/>
      <c r="E94" s="127"/>
      <c r="F94" s="127"/>
      <c r="G94" s="127"/>
      <c r="H94" s="127"/>
      <c r="I94" s="127"/>
      <c r="J94" s="136" t="s">
        <v>96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97</v>
      </c>
      <c r="D96" s="36"/>
      <c r="E96" s="36"/>
      <c r="F96" s="36"/>
      <c r="G96" s="36"/>
      <c r="H96" s="36"/>
      <c r="I96" s="36"/>
      <c r="J96" s="94">
        <f>J128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98</v>
      </c>
    </row>
    <row r="97" s="9" customFormat="1" ht="24.96" customHeight="1">
      <c r="A97" s="9"/>
      <c r="B97" s="138"/>
      <c r="C97" s="9"/>
      <c r="D97" s="139" t="s">
        <v>99</v>
      </c>
      <c r="E97" s="140"/>
      <c r="F97" s="140"/>
      <c r="G97" s="140"/>
      <c r="H97" s="140"/>
      <c r="I97" s="140"/>
      <c r="J97" s="141">
        <f>J129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1037</v>
      </c>
      <c r="E98" s="144"/>
      <c r="F98" s="144"/>
      <c r="G98" s="144"/>
      <c r="H98" s="144"/>
      <c r="I98" s="144"/>
      <c r="J98" s="145">
        <f>J130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108</v>
      </c>
      <c r="E99" s="144"/>
      <c r="F99" s="144"/>
      <c r="G99" s="144"/>
      <c r="H99" s="144"/>
      <c r="I99" s="144"/>
      <c r="J99" s="145">
        <f>J132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38"/>
      <c r="C100" s="9"/>
      <c r="D100" s="139" t="s">
        <v>1038</v>
      </c>
      <c r="E100" s="140"/>
      <c r="F100" s="140"/>
      <c r="G100" s="140"/>
      <c r="H100" s="140"/>
      <c r="I100" s="140"/>
      <c r="J100" s="141">
        <f>J136</f>
        <v>0</v>
      </c>
      <c r="K100" s="9"/>
      <c r="L100" s="138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42"/>
      <c r="C101" s="10"/>
      <c r="D101" s="143" t="s">
        <v>1039</v>
      </c>
      <c r="E101" s="144"/>
      <c r="F101" s="144"/>
      <c r="G101" s="144"/>
      <c r="H101" s="144"/>
      <c r="I101" s="144"/>
      <c r="J101" s="145">
        <f>J137</f>
        <v>0</v>
      </c>
      <c r="K101" s="10"/>
      <c r="L101" s="14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38"/>
      <c r="C102" s="9"/>
      <c r="D102" s="139" t="s">
        <v>1040</v>
      </c>
      <c r="E102" s="140"/>
      <c r="F102" s="140"/>
      <c r="G102" s="140"/>
      <c r="H102" s="140"/>
      <c r="I102" s="140"/>
      <c r="J102" s="141">
        <f>J142</f>
        <v>0</v>
      </c>
      <c r="K102" s="9"/>
      <c r="L102" s="138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42"/>
      <c r="C103" s="10"/>
      <c r="D103" s="143" t="s">
        <v>1041</v>
      </c>
      <c r="E103" s="144"/>
      <c r="F103" s="144"/>
      <c r="G103" s="144"/>
      <c r="H103" s="144"/>
      <c r="I103" s="144"/>
      <c r="J103" s="145">
        <f>J143</f>
        <v>0</v>
      </c>
      <c r="K103" s="10"/>
      <c r="L103" s="14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2"/>
      <c r="C104" s="10"/>
      <c r="D104" s="143" t="s">
        <v>1042</v>
      </c>
      <c r="E104" s="144"/>
      <c r="F104" s="144"/>
      <c r="G104" s="144"/>
      <c r="H104" s="144"/>
      <c r="I104" s="144"/>
      <c r="J104" s="145">
        <f>J170</f>
        <v>0</v>
      </c>
      <c r="K104" s="10"/>
      <c r="L104" s="14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38"/>
      <c r="C105" s="9"/>
      <c r="D105" s="139" t="s">
        <v>1043</v>
      </c>
      <c r="E105" s="140"/>
      <c r="F105" s="140"/>
      <c r="G105" s="140"/>
      <c r="H105" s="140"/>
      <c r="I105" s="140"/>
      <c r="J105" s="141">
        <f>J196</f>
        <v>0</v>
      </c>
      <c r="K105" s="9"/>
      <c r="L105" s="13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9" customFormat="1" ht="24.96" customHeight="1">
      <c r="A106" s="9"/>
      <c r="B106" s="138"/>
      <c r="C106" s="9"/>
      <c r="D106" s="139" t="s">
        <v>1044</v>
      </c>
      <c r="E106" s="140"/>
      <c r="F106" s="140"/>
      <c r="G106" s="140"/>
      <c r="H106" s="140"/>
      <c r="I106" s="140"/>
      <c r="J106" s="141">
        <f>J200</f>
        <v>0</v>
      </c>
      <c r="K106" s="9"/>
      <c r="L106" s="13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42"/>
      <c r="C107" s="10"/>
      <c r="D107" s="143" t="s">
        <v>1045</v>
      </c>
      <c r="E107" s="144"/>
      <c r="F107" s="144"/>
      <c r="G107" s="144"/>
      <c r="H107" s="144"/>
      <c r="I107" s="144"/>
      <c r="J107" s="145">
        <f>J201</f>
        <v>0</v>
      </c>
      <c r="K107" s="10"/>
      <c r="L107" s="14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42"/>
      <c r="C108" s="10"/>
      <c r="D108" s="143" t="s">
        <v>1046</v>
      </c>
      <c r="E108" s="144"/>
      <c r="F108" s="144"/>
      <c r="G108" s="144"/>
      <c r="H108" s="144"/>
      <c r="I108" s="144"/>
      <c r="J108" s="145">
        <f>J205</f>
        <v>0</v>
      </c>
      <c r="K108" s="10"/>
      <c r="L108" s="14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4" s="2" customFormat="1" ht="6.96" customHeight="1">
      <c r="A114" s="36"/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24.96" customHeight="1">
      <c r="A115" s="36"/>
      <c r="B115" s="37"/>
      <c r="C115" s="21" t="s">
        <v>110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16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26.25" customHeight="1">
      <c r="A118" s="36"/>
      <c r="B118" s="37"/>
      <c r="C118" s="36"/>
      <c r="D118" s="36"/>
      <c r="E118" s="119" t="str">
        <f>E7</f>
        <v>KOLÍN, UL. BENEŠOVA CYKLOSTEZKA, REKONSTRUKCE POVRCHU CHODNÍKŮ</v>
      </c>
      <c r="F118" s="30"/>
      <c r="G118" s="30"/>
      <c r="H118" s="30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2" customHeight="1">
      <c r="A119" s="36"/>
      <c r="B119" s="37"/>
      <c r="C119" s="30" t="s">
        <v>92</v>
      </c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6.5" customHeight="1">
      <c r="A120" s="36"/>
      <c r="B120" s="37"/>
      <c r="C120" s="36"/>
      <c r="D120" s="36"/>
      <c r="E120" s="65" t="str">
        <f>E9</f>
        <v>3 - veřejné osvětlení</v>
      </c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2" customHeight="1">
      <c r="A122" s="36"/>
      <c r="B122" s="37"/>
      <c r="C122" s="30" t="s">
        <v>20</v>
      </c>
      <c r="D122" s="36"/>
      <c r="E122" s="36"/>
      <c r="F122" s="25" t="str">
        <f>F12</f>
        <v xml:space="preserve"> </v>
      </c>
      <c r="G122" s="36"/>
      <c r="H122" s="36"/>
      <c r="I122" s="30" t="s">
        <v>22</v>
      </c>
      <c r="J122" s="67" t="str">
        <f>IF(J12="","",J12)</f>
        <v>8. 2. 2024</v>
      </c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6.96" customHeight="1">
      <c r="A123" s="36"/>
      <c r="B123" s="37"/>
      <c r="C123" s="36"/>
      <c r="D123" s="36"/>
      <c r="E123" s="36"/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5.15" customHeight="1">
      <c r="A124" s="36"/>
      <c r="B124" s="37"/>
      <c r="C124" s="30" t="s">
        <v>24</v>
      </c>
      <c r="D124" s="36"/>
      <c r="E124" s="36"/>
      <c r="F124" s="25" t="str">
        <f>E15</f>
        <v xml:space="preserve"> </v>
      </c>
      <c r="G124" s="36"/>
      <c r="H124" s="36"/>
      <c r="I124" s="30" t="s">
        <v>29</v>
      </c>
      <c r="J124" s="34" t="str">
        <f>E21</f>
        <v xml:space="preserve"> </v>
      </c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5.15" customHeight="1">
      <c r="A125" s="36"/>
      <c r="B125" s="37"/>
      <c r="C125" s="30" t="s">
        <v>27</v>
      </c>
      <c r="D125" s="36"/>
      <c r="E125" s="36"/>
      <c r="F125" s="25" t="str">
        <f>IF(E18="","",E18)</f>
        <v>Vyplň údaj</v>
      </c>
      <c r="G125" s="36"/>
      <c r="H125" s="36"/>
      <c r="I125" s="30" t="s">
        <v>31</v>
      </c>
      <c r="J125" s="34" t="str">
        <f>E24</f>
        <v xml:space="preserve"> </v>
      </c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10.32" customHeight="1">
      <c r="A126" s="36"/>
      <c r="B126" s="37"/>
      <c r="C126" s="36"/>
      <c r="D126" s="36"/>
      <c r="E126" s="36"/>
      <c r="F126" s="36"/>
      <c r="G126" s="36"/>
      <c r="H126" s="36"/>
      <c r="I126" s="36"/>
      <c r="J126" s="36"/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11" customFormat="1" ht="29.28" customHeight="1">
      <c r="A127" s="146"/>
      <c r="B127" s="147"/>
      <c r="C127" s="148" t="s">
        <v>111</v>
      </c>
      <c r="D127" s="149" t="s">
        <v>58</v>
      </c>
      <c r="E127" s="149" t="s">
        <v>54</v>
      </c>
      <c r="F127" s="149" t="s">
        <v>55</v>
      </c>
      <c r="G127" s="149" t="s">
        <v>112</v>
      </c>
      <c r="H127" s="149" t="s">
        <v>113</v>
      </c>
      <c r="I127" s="149" t="s">
        <v>114</v>
      </c>
      <c r="J127" s="150" t="s">
        <v>96</v>
      </c>
      <c r="K127" s="151" t="s">
        <v>115</v>
      </c>
      <c r="L127" s="152"/>
      <c r="M127" s="84" t="s">
        <v>1</v>
      </c>
      <c r="N127" s="85" t="s">
        <v>37</v>
      </c>
      <c r="O127" s="85" t="s">
        <v>116</v>
      </c>
      <c r="P127" s="85" t="s">
        <v>117</v>
      </c>
      <c r="Q127" s="85" t="s">
        <v>118</v>
      </c>
      <c r="R127" s="85" t="s">
        <v>119</v>
      </c>
      <c r="S127" s="85" t="s">
        <v>120</v>
      </c>
      <c r="T127" s="86" t="s">
        <v>121</v>
      </c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</row>
    <row r="128" s="2" customFormat="1" ht="22.8" customHeight="1">
      <c r="A128" s="36"/>
      <c r="B128" s="37"/>
      <c r="C128" s="91" t="s">
        <v>122</v>
      </c>
      <c r="D128" s="36"/>
      <c r="E128" s="36"/>
      <c r="F128" s="36"/>
      <c r="G128" s="36"/>
      <c r="H128" s="36"/>
      <c r="I128" s="36"/>
      <c r="J128" s="153">
        <f>BK128</f>
        <v>0</v>
      </c>
      <c r="K128" s="36"/>
      <c r="L128" s="37"/>
      <c r="M128" s="87"/>
      <c r="N128" s="71"/>
      <c r="O128" s="88"/>
      <c r="P128" s="154">
        <f>P129+P136+P142+P196+P200</f>
        <v>0</v>
      </c>
      <c r="Q128" s="88"/>
      <c r="R128" s="154">
        <f>R129+R136+R142+R196+R200</f>
        <v>0</v>
      </c>
      <c r="S128" s="88"/>
      <c r="T128" s="155">
        <f>T129+T136+T142+T196+T200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72</v>
      </c>
      <c r="AU128" s="17" t="s">
        <v>98</v>
      </c>
      <c r="BK128" s="156">
        <f>BK129+BK136+BK142+BK196+BK200</f>
        <v>0</v>
      </c>
    </row>
    <row r="129" s="12" customFormat="1" ht="25.92" customHeight="1">
      <c r="A129" s="12"/>
      <c r="B129" s="157"/>
      <c r="C129" s="12"/>
      <c r="D129" s="158" t="s">
        <v>72</v>
      </c>
      <c r="E129" s="159" t="s">
        <v>123</v>
      </c>
      <c r="F129" s="159" t="s">
        <v>124</v>
      </c>
      <c r="G129" s="12"/>
      <c r="H129" s="12"/>
      <c r="I129" s="160"/>
      <c r="J129" s="161">
        <f>BK129</f>
        <v>0</v>
      </c>
      <c r="K129" s="12"/>
      <c r="L129" s="157"/>
      <c r="M129" s="162"/>
      <c r="N129" s="163"/>
      <c r="O129" s="163"/>
      <c r="P129" s="164">
        <f>P130+P132</f>
        <v>0</v>
      </c>
      <c r="Q129" s="163"/>
      <c r="R129" s="164">
        <f>R130+R132</f>
        <v>0</v>
      </c>
      <c r="S129" s="163"/>
      <c r="T129" s="165">
        <f>T130+T132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8" t="s">
        <v>78</v>
      </c>
      <c r="AT129" s="166" t="s">
        <v>72</v>
      </c>
      <c r="AU129" s="166" t="s">
        <v>73</v>
      </c>
      <c r="AY129" s="158" t="s">
        <v>125</v>
      </c>
      <c r="BK129" s="167">
        <f>BK130+BK132</f>
        <v>0</v>
      </c>
    </row>
    <row r="130" s="12" customFormat="1" ht="22.8" customHeight="1">
      <c r="A130" s="12"/>
      <c r="B130" s="157"/>
      <c r="C130" s="12"/>
      <c r="D130" s="158" t="s">
        <v>72</v>
      </c>
      <c r="E130" s="168" t="s">
        <v>160</v>
      </c>
      <c r="F130" s="168" t="s">
        <v>1047</v>
      </c>
      <c r="G130" s="12"/>
      <c r="H130" s="12"/>
      <c r="I130" s="160"/>
      <c r="J130" s="169">
        <f>BK130</f>
        <v>0</v>
      </c>
      <c r="K130" s="12"/>
      <c r="L130" s="157"/>
      <c r="M130" s="162"/>
      <c r="N130" s="163"/>
      <c r="O130" s="163"/>
      <c r="P130" s="164">
        <f>P131</f>
        <v>0</v>
      </c>
      <c r="Q130" s="163"/>
      <c r="R130" s="164">
        <f>R131</f>
        <v>0</v>
      </c>
      <c r="S130" s="163"/>
      <c r="T130" s="165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8" t="s">
        <v>78</v>
      </c>
      <c r="AT130" s="166" t="s">
        <v>72</v>
      </c>
      <c r="AU130" s="166" t="s">
        <v>78</v>
      </c>
      <c r="AY130" s="158" t="s">
        <v>125</v>
      </c>
      <c r="BK130" s="167">
        <f>BK131</f>
        <v>0</v>
      </c>
    </row>
    <row r="131" s="2" customFormat="1" ht="16.5" customHeight="1">
      <c r="A131" s="36"/>
      <c r="B131" s="170"/>
      <c r="C131" s="171" t="s">
        <v>78</v>
      </c>
      <c r="D131" s="171" t="s">
        <v>127</v>
      </c>
      <c r="E131" s="172" t="s">
        <v>1048</v>
      </c>
      <c r="F131" s="173" t="s">
        <v>1049</v>
      </c>
      <c r="G131" s="174" t="s">
        <v>206</v>
      </c>
      <c r="H131" s="175">
        <v>23</v>
      </c>
      <c r="I131" s="176"/>
      <c r="J131" s="177">
        <f>ROUND(I131*H131,2)</f>
        <v>0</v>
      </c>
      <c r="K131" s="178"/>
      <c r="L131" s="37"/>
      <c r="M131" s="179" t="s">
        <v>1</v>
      </c>
      <c r="N131" s="180" t="s">
        <v>38</v>
      </c>
      <c r="O131" s="75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3" t="s">
        <v>88</v>
      </c>
      <c r="AT131" s="183" t="s">
        <v>127</v>
      </c>
      <c r="AU131" s="183" t="s">
        <v>82</v>
      </c>
      <c r="AY131" s="17" t="s">
        <v>125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7" t="s">
        <v>78</v>
      </c>
      <c r="BK131" s="184">
        <f>ROUND(I131*H131,2)</f>
        <v>0</v>
      </c>
      <c r="BL131" s="17" t="s">
        <v>88</v>
      </c>
      <c r="BM131" s="183" t="s">
        <v>82</v>
      </c>
    </row>
    <row r="132" s="12" customFormat="1" ht="22.8" customHeight="1">
      <c r="A132" s="12"/>
      <c r="B132" s="157"/>
      <c r="C132" s="12"/>
      <c r="D132" s="158" t="s">
        <v>72</v>
      </c>
      <c r="E132" s="168" t="s">
        <v>794</v>
      </c>
      <c r="F132" s="168" t="s">
        <v>795</v>
      </c>
      <c r="G132" s="12"/>
      <c r="H132" s="12"/>
      <c r="I132" s="160"/>
      <c r="J132" s="169">
        <f>BK132</f>
        <v>0</v>
      </c>
      <c r="K132" s="12"/>
      <c r="L132" s="157"/>
      <c r="M132" s="162"/>
      <c r="N132" s="163"/>
      <c r="O132" s="163"/>
      <c r="P132" s="164">
        <f>SUM(P133:P135)</f>
        <v>0</v>
      </c>
      <c r="Q132" s="163"/>
      <c r="R132" s="164">
        <f>SUM(R133:R135)</f>
        <v>0</v>
      </c>
      <c r="S132" s="163"/>
      <c r="T132" s="165">
        <f>SUM(T133:T135)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78</v>
      </c>
      <c r="AT132" s="166" t="s">
        <v>72</v>
      </c>
      <c r="AU132" s="166" t="s">
        <v>78</v>
      </c>
      <c r="AY132" s="158" t="s">
        <v>125</v>
      </c>
      <c r="BK132" s="167">
        <f>SUM(BK133:BK135)</f>
        <v>0</v>
      </c>
    </row>
    <row r="133" s="2" customFormat="1" ht="24.15" customHeight="1">
      <c r="A133" s="36"/>
      <c r="B133" s="170"/>
      <c r="C133" s="171" t="s">
        <v>82</v>
      </c>
      <c r="D133" s="171" t="s">
        <v>127</v>
      </c>
      <c r="E133" s="172" t="s">
        <v>1050</v>
      </c>
      <c r="F133" s="173" t="s">
        <v>1051</v>
      </c>
      <c r="G133" s="174" t="s">
        <v>252</v>
      </c>
      <c r="H133" s="175">
        <v>46</v>
      </c>
      <c r="I133" s="176"/>
      <c r="J133" s="177">
        <f>ROUND(I133*H133,2)</f>
        <v>0</v>
      </c>
      <c r="K133" s="178"/>
      <c r="L133" s="37"/>
      <c r="M133" s="179" t="s">
        <v>1</v>
      </c>
      <c r="N133" s="180" t="s">
        <v>38</v>
      </c>
      <c r="O133" s="75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3" t="s">
        <v>88</v>
      </c>
      <c r="AT133" s="183" t="s">
        <v>127</v>
      </c>
      <c r="AU133" s="183" t="s">
        <v>82</v>
      </c>
      <c r="AY133" s="17" t="s">
        <v>125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7" t="s">
        <v>78</v>
      </c>
      <c r="BK133" s="184">
        <f>ROUND(I133*H133,2)</f>
        <v>0</v>
      </c>
      <c r="BL133" s="17" t="s">
        <v>88</v>
      </c>
      <c r="BM133" s="183" t="s">
        <v>88</v>
      </c>
    </row>
    <row r="134" s="2" customFormat="1" ht="24.15" customHeight="1">
      <c r="A134" s="36"/>
      <c r="B134" s="170"/>
      <c r="C134" s="171" t="s">
        <v>85</v>
      </c>
      <c r="D134" s="171" t="s">
        <v>127</v>
      </c>
      <c r="E134" s="172" t="s">
        <v>1052</v>
      </c>
      <c r="F134" s="173" t="s">
        <v>1053</v>
      </c>
      <c r="G134" s="174" t="s">
        <v>252</v>
      </c>
      <c r="H134" s="175">
        <v>460</v>
      </c>
      <c r="I134" s="176"/>
      <c r="J134" s="177">
        <f>ROUND(I134*H134,2)</f>
        <v>0</v>
      </c>
      <c r="K134" s="178"/>
      <c r="L134" s="37"/>
      <c r="M134" s="179" t="s">
        <v>1</v>
      </c>
      <c r="N134" s="180" t="s">
        <v>38</v>
      </c>
      <c r="O134" s="75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3" t="s">
        <v>88</v>
      </c>
      <c r="AT134" s="183" t="s">
        <v>127</v>
      </c>
      <c r="AU134" s="183" t="s">
        <v>82</v>
      </c>
      <c r="AY134" s="17" t="s">
        <v>125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7" t="s">
        <v>78</v>
      </c>
      <c r="BK134" s="184">
        <f>ROUND(I134*H134,2)</f>
        <v>0</v>
      </c>
      <c r="BL134" s="17" t="s">
        <v>88</v>
      </c>
      <c r="BM134" s="183" t="s">
        <v>148</v>
      </c>
    </row>
    <row r="135" s="2" customFormat="1" ht="37.8" customHeight="1">
      <c r="A135" s="36"/>
      <c r="B135" s="170"/>
      <c r="C135" s="171" t="s">
        <v>88</v>
      </c>
      <c r="D135" s="171" t="s">
        <v>127</v>
      </c>
      <c r="E135" s="172" t="s">
        <v>1054</v>
      </c>
      <c r="F135" s="173" t="s">
        <v>836</v>
      </c>
      <c r="G135" s="174" t="s">
        <v>252</v>
      </c>
      <c r="H135" s="175">
        <v>46</v>
      </c>
      <c r="I135" s="176"/>
      <c r="J135" s="177">
        <f>ROUND(I135*H135,2)</f>
        <v>0</v>
      </c>
      <c r="K135" s="178"/>
      <c r="L135" s="37"/>
      <c r="M135" s="179" t="s">
        <v>1</v>
      </c>
      <c r="N135" s="180" t="s">
        <v>38</v>
      </c>
      <c r="O135" s="75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3" t="s">
        <v>88</v>
      </c>
      <c r="AT135" s="183" t="s">
        <v>127</v>
      </c>
      <c r="AU135" s="183" t="s">
        <v>82</v>
      </c>
      <c r="AY135" s="17" t="s">
        <v>125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7" t="s">
        <v>78</v>
      </c>
      <c r="BK135" s="184">
        <f>ROUND(I135*H135,2)</f>
        <v>0</v>
      </c>
      <c r="BL135" s="17" t="s">
        <v>88</v>
      </c>
      <c r="BM135" s="183" t="s">
        <v>156</v>
      </c>
    </row>
    <row r="136" s="12" customFormat="1" ht="25.92" customHeight="1">
      <c r="A136" s="12"/>
      <c r="B136" s="157"/>
      <c r="C136" s="12"/>
      <c r="D136" s="158" t="s">
        <v>72</v>
      </c>
      <c r="E136" s="159" t="s">
        <v>1055</v>
      </c>
      <c r="F136" s="159" t="s">
        <v>1056</v>
      </c>
      <c r="G136" s="12"/>
      <c r="H136" s="12"/>
      <c r="I136" s="160"/>
      <c r="J136" s="161">
        <f>BK136</f>
        <v>0</v>
      </c>
      <c r="K136" s="12"/>
      <c r="L136" s="157"/>
      <c r="M136" s="162"/>
      <c r="N136" s="163"/>
      <c r="O136" s="163"/>
      <c r="P136" s="164">
        <f>P137</f>
        <v>0</v>
      </c>
      <c r="Q136" s="163"/>
      <c r="R136" s="164">
        <f>R137</f>
        <v>0</v>
      </c>
      <c r="S136" s="163"/>
      <c r="T136" s="165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58" t="s">
        <v>82</v>
      </c>
      <c r="AT136" s="166" t="s">
        <v>72</v>
      </c>
      <c r="AU136" s="166" t="s">
        <v>73</v>
      </c>
      <c r="AY136" s="158" t="s">
        <v>125</v>
      </c>
      <c r="BK136" s="167">
        <f>BK137</f>
        <v>0</v>
      </c>
    </row>
    <row r="137" s="12" customFormat="1" ht="22.8" customHeight="1">
      <c r="A137" s="12"/>
      <c r="B137" s="157"/>
      <c r="C137" s="12"/>
      <c r="D137" s="158" t="s">
        <v>72</v>
      </c>
      <c r="E137" s="168" t="s">
        <v>1057</v>
      </c>
      <c r="F137" s="168" t="s">
        <v>1058</v>
      </c>
      <c r="G137" s="12"/>
      <c r="H137" s="12"/>
      <c r="I137" s="160"/>
      <c r="J137" s="169">
        <f>BK137</f>
        <v>0</v>
      </c>
      <c r="K137" s="12"/>
      <c r="L137" s="157"/>
      <c r="M137" s="162"/>
      <c r="N137" s="163"/>
      <c r="O137" s="163"/>
      <c r="P137" s="164">
        <f>SUM(P138:P141)</f>
        <v>0</v>
      </c>
      <c r="Q137" s="163"/>
      <c r="R137" s="164">
        <f>SUM(R138:R141)</f>
        <v>0</v>
      </c>
      <c r="S137" s="163"/>
      <c r="T137" s="165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58" t="s">
        <v>82</v>
      </c>
      <c r="AT137" s="166" t="s">
        <v>72</v>
      </c>
      <c r="AU137" s="166" t="s">
        <v>78</v>
      </c>
      <c r="AY137" s="158" t="s">
        <v>125</v>
      </c>
      <c r="BK137" s="167">
        <f>SUM(BK138:BK141)</f>
        <v>0</v>
      </c>
    </row>
    <row r="138" s="2" customFormat="1" ht="21.75" customHeight="1">
      <c r="A138" s="36"/>
      <c r="B138" s="170"/>
      <c r="C138" s="171" t="s">
        <v>144</v>
      </c>
      <c r="D138" s="171" t="s">
        <v>127</v>
      </c>
      <c r="E138" s="172" t="s">
        <v>1059</v>
      </c>
      <c r="F138" s="173" t="s">
        <v>1060</v>
      </c>
      <c r="G138" s="174" t="s">
        <v>139</v>
      </c>
      <c r="H138" s="175">
        <v>20</v>
      </c>
      <c r="I138" s="176"/>
      <c r="J138" s="177">
        <f>ROUND(I138*H138,2)</f>
        <v>0</v>
      </c>
      <c r="K138" s="178"/>
      <c r="L138" s="37"/>
      <c r="M138" s="179" t="s">
        <v>1</v>
      </c>
      <c r="N138" s="180" t="s">
        <v>38</v>
      </c>
      <c r="O138" s="75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3" t="s">
        <v>199</v>
      </c>
      <c r="AT138" s="183" t="s">
        <v>127</v>
      </c>
      <c r="AU138" s="183" t="s">
        <v>82</v>
      </c>
      <c r="AY138" s="17" t="s">
        <v>125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7" t="s">
        <v>78</v>
      </c>
      <c r="BK138" s="184">
        <f>ROUND(I138*H138,2)</f>
        <v>0</v>
      </c>
      <c r="BL138" s="17" t="s">
        <v>199</v>
      </c>
      <c r="BM138" s="183" t="s">
        <v>167</v>
      </c>
    </row>
    <row r="139" s="2" customFormat="1" ht="16.5" customHeight="1">
      <c r="A139" s="36"/>
      <c r="B139" s="170"/>
      <c r="C139" s="202" t="s">
        <v>148</v>
      </c>
      <c r="D139" s="202" t="s">
        <v>266</v>
      </c>
      <c r="E139" s="203" t="s">
        <v>1061</v>
      </c>
      <c r="F139" s="204" t="s">
        <v>1062</v>
      </c>
      <c r="G139" s="205" t="s">
        <v>1063</v>
      </c>
      <c r="H139" s="206">
        <v>20</v>
      </c>
      <c r="I139" s="207"/>
      <c r="J139" s="208">
        <f>ROUND(I139*H139,2)</f>
        <v>0</v>
      </c>
      <c r="K139" s="209"/>
      <c r="L139" s="210"/>
      <c r="M139" s="211" t="s">
        <v>1</v>
      </c>
      <c r="N139" s="212" t="s">
        <v>38</v>
      </c>
      <c r="O139" s="75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3" t="s">
        <v>282</v>
      </c>
      <c r="AT139" s="183" t="s">
        <v>266</v>
      </c>
      <c r="AU139" s="183" t="s">
        <v>82</v>
      </c>
      <c r="AY139" s="17" t="s">
        <v>125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7" t="s">
        <v>78</v>
      </c>
      <c r="BK139" s="184">
        <f>ROUND(I139*H139,2)</f>
        <v>0</v>
      </c>
      <c r="BL139" s="17" t="s">
        <v>199</v>
      </c>
      <c r="BM139" s="183" t="s">
        <v>8</v>
      </c>
    </row>
    <row r="140" s="2" customFormat="1" ht="16.5" customHeight="1">
      <c r="A140" s="36"/>
      <c r="B140" s="170"/>
      <c r="C140" s="202" t="s">
        <v>483</v>
      </c>
      <c r="D140" s="202" t="s">
        <v>266</v>
      </c>
      <c r="E140" s="203" t="s">
        <v>1064</v>
      </c>
      <c r="F140" s="204" t="s">
        <v>1065</v>
      </c>
      <c r="G140" s="205" t="s">
        <v>1063</v>
      </c>
      <c r="H140" s="206">
        <v>20</v>
      </c>
      <c r="I140" s="207"/>
      <c r="J140" s="208">
        <f>ROUND(I140*H140,2)</f>
        <v>0</v>
      </c>
      <c r="K140" s="209"/>
      <c r="L140" s="210"/>
      <c r="M140" s="211" t="s">
        <v>1</v>
      </c>
      <c r="N140" s="212" t="s">
        <v>38</v>
      </c>
      <c r="O140" s="75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3" t="s">
        <v>282</v>
      </c>
      <c r="AT140" s="183" t="s">
        <v>266</v>
      </c>
      <c r="AU140" s="183" t="s">
        <v>82</v>
      </c>
      <c r="AY140" s="17" t="s">
        <v>125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7" t="s">
        <v>78</v>
      </c>
      <c r="BK140" s="184">
        <f>ROUND(I140*H140,2)</f>
        <v>0</v>
      </c>
      <c r="BL140" s="17" t="s">
        <v>199</v>
      </c>
      <c r="BM140" s="183" t="s">
        <v>188</v>
      </c>
    </row>
    <row r="141" s="2" customFormat="1" ht="24.15" customHeight="1">
      <c r="A141" s="36"/>
      <c r="B141" s="170"/>
      <c r="C141" s="171" t="s">
        <v>152</v>
      </c>
      <c r="D141" s="171" t="s">
        <v>127</v>
      </c>
      <c r="E141" s="172" t="s">
        <v>1066</v>
      </c>
      <c r="F141" s="173" t="s">
        <v>1067</v>
      </c>
      <c r="G141" s="174" t="s">
        <v>139</v>
      </c>
      <c r="H141" s="175">
        <v>23</v>
      </c>
      <c r="I141" s="176"/>
      <c r="J141" s="177">
        <f>ROUND(I141*H141,2)</f>
        <v>0</v>
      </c>
      <c r="K141" s="178"/>
      <c r="L141" s="37"/>
      <c r="M141" s="179" t="s">
        <v>1</v>
      </c>
      <c r="N141" s="180" t="s">
        <v>38</v>
      </c>
      <c r="O141" s="75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3" t="s">
        <v>199</v>
      </c>
      <c r="AT141" s="183" t="s">
        <v>127</v>
      </c>
      <c r="AU141" s="183" t="s">
        <v>82</v>
      </c>
      <c r="AY141" s="17" t="s">
        <v>125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7" t="s">
        <v>78</v>
      </c>
      <c r="BK141" s="184">
        <f>ROUND(I141*H141,2)</f>
        <v>0</v>
      </c>
      <c r="BL141" s="17" t="s">
        <v>199</v>
      </c>
      <c r="BM141" s="183" t="s">
        <v>199</v>
      </c>
    </row>
    <row r="142" s="12" customFormat="1" ht="25.92" customHeight="1">
      <c r="A142" s="12"/>
      <c r="B142" s="157"/>
      <c r="C142" s="12"/>
      <c r="D142" s="158" t="s">
        <v>72</v>
      </c>
      <c r="E142" s="159" t="s">
        <v>266</v>
      </c>
      <c r="F142" s="159" t="s">
        <v>1068</v>
      </c>
      <c r="G142" s="12"/>
      <c r="H142" s="12"/>
      <c r="I142" s="160"/>
      <c r="J142" s="161">
        <f>BK142</f>
        <v>0</v>
      </c>
      <c r="K142" s="12"/>
      <c r="L142" s="157"/>
      <c r="M142" s="162"/>
      <c r="N142" s="163"/>
      <c r="O142" s="163"/>
      <c r="P142" s="164">
        <f>P143+P170</f>
        <v>0</v>
      </c>
      <c r="Q142" s="163"/>
      <c r="R142" s="164">
        <f>R143+R170</f>
        <v>0</v>
      </c>
      <c r="S142" s="163"/>
      <c r="T142" s="165">
        <f>T143+T170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8" t="s">
        <v>85</v>
      </c>
      <c r="AT142" s="166" t="s">
        <v>72</v>
      </c>
      <c r="AU142" s="166" t="s">
        <v>73</v>
      </c>
      <c r="AY142" s="158" t="s">
        <v>125</v>
      </c>
      <c r="BK142" s="167">
        <f>BK143+BK170</f>
        <v>0</v>
      </c>
    </row>
    <row r="143" s="12" customFormat="1" ht="22.8" customHeight="1">
      <c r="A143" s="12"/>
      <c r="B143" s="157"/>
      <c r="C143" s="12"/>
      <c r="D143" s="158" t="s">
        <v>72</v>
      </c>
      <c r="E143" s="168" t="s">
        <v>1069</v>
      </c>
      <c r="F143" s="168" t="s">
        <v>1070</v>
      </c>
      <c r="G143" s="12"/>
      <c r="H143" s="12"/>
      <c r="I143" s="160"/>
      <c r="J143" s="169">
        <f>BK143</f>
        <v>0</v>
      </c>
      <c r="K143" s="12"/>
      <c r="L143" s="157"/>
      <c r="M143" s="162"/>
      <c r="N143" s="163"/>
      <c r="O143" s="163"/>
      <c r="P143" s="164">
        <f>SUM(P144:P169)</f>
        <v>0</v>
      </c>
      <c r="Q143" s="163"/>
      <c r="R143" s="164">
        <f>SUM(R144:R169)</f>
        <v>0</v>
      </c>
      <c r="S143" s="163"/>
      <c r="T143" s="165">
        <f>SUM(T144:T169)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58" t="s">
        <v>85</v>
      </c>
      <c r="AT143" s="166" t="s">
        <v>72</v>
      </c>
      <c r="AU143" s="166" t="s">
        <v>78</v>
      </c>
      <c r="AY143" s="158" t="s">
        <v>125</v>
      </c>
      <c r="BK143" s="167">
        <f>SUM(BK144:BK169)</f>
        <v>0</v>
      </c>
    </row>
    <row r="144" s="2" customFormat="1" ht="37.8" customHeight="1">
      <c r="A144" s="36"/>
      <c r="B144" s="170"/>
      <c r="C144" s="171" t="s">
        <v>156</v>
      </c>
      <c r="D144" s="171" t="s">
        <v>127</v>
      </c>
      <c r="E144" s="172" t="s">
        <v>1071</v>
      </c>
      <c r="F144" s="173" t="s">
        <v>1072</v>
      </c>
      <c r="G144" s="174" t="s">
        <v>139</v>
      </c>
      <c r="H144" s="175">
        <v>120</v>
      </c>
      <c r="I144" s="176"/>
      <c r="J144" s="177">
        <f>ROUND(I144*H144,2)</f>
        <v>0</v>
      </c>
      <c r="K144" s="178"/>
      <c r="L144" s="37"/>
      <c r="M144" s="179" t="s">
        <v>1</v>
      </c>
      <c r="N144" s="180" t="s">
        <v>38</v>
      </c>
      <c r="O144" s="75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3" t="s">
        <v>448</v>
      </c>
      <c r="AT144" s="183" t="s">
        <v>127</v>
      </c>
      <c r="AU144" s="183" t="s">
        <v>82</v>
      </c>
      <c r="AY144" s="17" t="s">
        <v>125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7" t="s">
        <v>78</v>
      </c>
      <c r="BK144" s="184">
        <f>ROUND(I144*H144,2)</f>
        <v>0</v>
      </c>
      <c r="BL144" s="17" t="s">
        <v>448</v>
      </c>
      <c r="BM144" s="183" t="s">
        <v>209</v>
      </c>
    </row>
    <row r="145" s="2" customFormat="1" ht="37.8" customHeight="1">
      <c r="A145" s="36"/>
      <c r="B145" s="170"/>
      <c r="C145" s="171" t="s">
        <v>160</v>
      </c>
      <c r="D145" s="171" t="s">
        <v>127</v>
      </c>
      <c r="E145" s="172" t="s">
        <v>1073</v>
      </c>
      <c r="F145" s="173" t="s">
        <v>1074</v>
      </c>
      <c r="G145" s="174" t="s">
        <v>139</v>
      </c>
      <c r="H145" s="175">
        <v>180</v>
      </c>
      <c r="I145" s="176"/>
      <c r="J145" s="177">
        <f>ROUND(I145*H145,2)</f>
        <v>0</v>
      </c>
      <c r="K145" s="178"/>
      <c r="L145" s="37"/>
      <c r="M145" s="179" t="s">
        <v>1</v>
      </c>
      <c r="N145" s="180" t="s">
        <v>38</v>
      </c>
      <c r="O145" s="75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3" t="s">
        <v>448</v>
      </c>
      <c r="AT145" s="183" t="s">
        <v>127</v>
      </c>
      <c r="AU145" s="183" t="s">
        <v>82</v>
      </c>
      <c r="AY145" s="17" t="s">
        <v>125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7" t="s">
        <v>78</v>
      </c>
      <c r="BK145" s="184">
        <f>ROUND(I145*H145,2)</f>
        <v>0</v>
      </c>
      <c r="BL145" s="17" t="s">
        <v>448</v>
      </c>
      <c r="BM145" s="183" t="s">
        <v>219</v>
      </c>
    </row>
    <row r="146" s="2" customFormat="1" ht="33" customHeight="1">
      <c r="A146" s="36"/>
      <c r="B146" s="170"/>
      <c r="C146" s="171" t="s">
        <v>167</v>
      </c>
      <c r="D146" s="171" t="s">
        <v>127</v>
      </c>
      <c r="E146" s="172" t="s">
        <v>1075</v>
      </c>
      <c r="F146" s="173" t="s">
        <v>1076</v>
      </c>
      <c r="G146" s="174" t="s">
        <v>139</v>
      </c>
      <c r="H146" s="175">
        <v>3</v>
      </c>
      <c r="I146" s="176"/>
      <c r="J146" s="177">
        <f>ROUND(I146*H146,2)</f>
        <v>0</v>
      </c>
      <c r="K146" s="178"/>
      <c r="L146" s="37"/>
      <c r="M146" s="179" t="s">
        <v>1</v>
      </c>
      <c r="N146" s="180" t="s">
        <v>38</v>
      </c>
      <c r="O146" s="75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3" t="s">
        <v>448</v>
      </c>
      <c r="AT146" s="183" t="s">
        <v>127</v>
      </c>
      <c r="AU146" s="183" t="s">
        <v>82</v>
      </c>
      <c r="AY146" s="17" t="s">
        <v>125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7" t="s">
        <v>78</v>
      </c>
      <c r="BK146" s="184">
        <f>ROUND(I146*H146,2)</f>
        <v>0</v>
      </c>
      <c r="BL146" s="17" t="s">
        <v>448</v>
      </c>
      <c r="BM146" s="183" t="s">
        <v>229</v>
      </c>
    </row>
    <row r="147" s="2" customFormat="1" ht="16.5" customHeight="1">
      <c r="A147" s="36"/>
      <c r="B147" s="170"/>
      <c r="C147" s="202" t="s">
        <v>172</v>
      </c>
      <c r="D147" s="202" t="s">
        <v>266</v>
      </c>
      <c r="E147" s="203" t="s">
        <v>1077</v>
      </c>
      <c r="F147" s="204" t="s">
        <v>1078</v>
      </c>
      <c r="G147" s="205" t="s">
        <v>1063</v>
      </c>
      <c r="H147" s="206">
        <v>3</v>
      </c>
      <c r="I147" s="207"/>
      <c r="J147" s="208">
        <f>ROUND(I147*H147,2)</f>
        <v>0</v>
      </c>
      <c r="K147" s="209"/>
      <c r="L147" s="210"/>
      <c r="M147" s="211" t="s">
        <v>1</v>
      </c>
      <c r="N147" s="212" t="s">
        <v>38</v>
      </c>
      <c r="O147" s="75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3" t="s">
        <v>1079</v>
      </c>
      <c r="AT147" s="183" t="s">
        <v>266</v>
      </c>
      <c r="AU147" s="183" t="s">
        <v>82</v>
      </c>
      <c r="AY147" s="17" t="s">
        <v>125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7" t="s">
        <v>78</v>
      </c>
      <c r="BK147" s="184">
        <f>ROUND(I147*H147,2)</f>
        <v>0</v>
      </c>
      <c r="BL147" s="17" t="s">
        <v>448</v>
      </c>
      <c r="BM147" s="183" t="s">
        <v>239</v>
      </c>
    </row>
    <row r="148" s="2" customFormat="1" ht="24.15" customHeight="1">
      <c r="A148" s="36"/>
      <c r="B148" s="170"/>
      <c r="C148" s="171" t="s">
        <v>8</v>
      </c>
      <c r="D148" s="171" t="s">
        <v>127</v>
      </c>
      <c r="E148" s="172" t="s">
        <v>1080</v>
      </c>
      <c r="F148" s="173" t="s">
        <v>1081</v>
      </c>
      <c r="G148" s="174" t="s">
        <v>139</v>
      </c>
      <c r="H148" s="175">
        <v>20</v>
      </c>
      <c r="I148" s="176"/>
      <c r="J148" s="177">
        <f>ROUND(I148*H148,2)</f>
        <v>0</v>
      </c>
      <c r="K148" s="178"/>
      <c r="L148" s="37"/>
      <c r="M148" s="179" t="s">
        <v>1</v>
      </c>
      <c r="N148" s="180" t="s">
        <v>38</v>
      </c>
      <c r="O148" s="75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3" t="s">
        <v>448</v>
      </c>
      <c r="AT148" s="183" t="s">
        <v>127</v>
      </c>
      <c r="AU148" s="183" t="s">
        <v>82</v>
      </c>
      <c r="AY148" s="17" t="s">
        <v>125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7" t="s">
        <v>78</v>
      </c>
      <c r="BK148" s="184">
        <f>ROUND(I148*H148,2)</f>
        <v>0</v>
      </c>
      <c r="BL148" s="17" t="s">
        <v>448</v>
      </c>
      <c r="BM148" s="183" t="s">
        <v>249</v>
      </c>
    </row>
    <row r="149" s="2" customFormat="1" ht="16.5" customHeight="1">
      <c r="A149" s="36"/>
      <c r="B149" s="170"/>
      <c r="C149" s="202" t="s">
        <v>182</v>
      </c>
      <c r="D149" s="202" t="s">
        <v>266</v>
      </c>
      <c r="E149" s="203" t="s">
        <v>1082</v>
      </c>
      <c r="F149" s="204" t="s">
        <v>1083</v>
      </c>
      <c r="G149" s="205" t="s">
        <v>1063</v>
      </c>
      <c r="H149" s="206">
        <v>18</v>
      </c>
      <c r="I149" s="207"/>
      <c r="J149" s="208">
        <f>ROUND(I149*H149,2)</f>
        <v>0</v>
      </c>
      <c r="K149" s="209"/>
      <c r="L149" s="210"/>
      <c r="M149" s="211" t="s">
        <v>1</v>
      </c>
      <c r="N149" s="212" t="s">
        <v>38</v>
      </c>
      <c r="O149" s="75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3" t="s">
        <v>1079</v>
      </c>
      <c r="AT149" s="183" t="s">
        <v>266</v>
      </c>
      <c r="AU149" s="183" t="s">
        <v>82</v>
      </c>
      <c r="AY149" s="17" t="s">
        <v>125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7" t="s">
        <v>78</v>
      </c>
      <c r="BK149" s="184">
        <f>ROUND(I149*H149,2)</f>
        <v>0</v>
      </c>
      <c r="BL149" s="17" t="s">
        <v>448</v>
      </c>
      <c r="BM149" s="183" t="s">
        <v>260</v>
      </c>
    </row>
    <row r="150" s="2" customFormat="1" ht="16.5" customHeight="1">
      <c r="A150" s="36"/>
      <c r="B150" s="170"/>
      <c r="C150" s="202" t="s">
        <v>188</v>
      </c>
      <c r="D150" s="202" t="s">
        <v>266</v>
      </c>
      <c r="E150" s="203" t="s">
        <v>1084</v>
      </c>
      <c r="F150" s="204" t="s">
        <v>1085</v>
      </c>
      <c r="G150" s="205" t="s">
        <v>1063</v>
      </c>
      <c r="H150" s="206">
        <v>2</v>
      </c>
      <c r="I150" s="207"/>
      <c r="J150" s="208">
        <f>ROUND(I150*H150,2)</f>
        <v>0</v>
      </c>
      <c r="K150" s="209"/>
      <c r="L150" s="210"/>
      <c r="M150" s="211" t="s">
        <v>1</v>
      </c>
      <c r="N150" s="212" t="s">
        <v>38</v>
      </c>
      <c r="O150" s="75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3" t="s">
        <v>1079</v>
      </c>
      <c r="AT150" s="183" t="s">
        <v>266</v>
      </c>
      <c r="AU150" s="183" t="s">
        <v>82</v>
      </c>
      <c r="AY150" s="17" t="s">
        <v>125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7" t="s">
        <v>78</v>
      </c>
      <c r="BK150" s="184">
        <f>ROUND(I150*H150,2)</f>
        <v>0</v>
      </c>
      <c r="BL150" s="17" t="s">
        <v>448</v>
      </c>
      <c r="BM150" s="183" t="s">
        <v>272</v>
      </c>
    </row>
    <row r="151" s="2" customFormat="1" ht="24.15" customHeight="1">
      <c r="A151" s="36"/>
      <c r="B151" s="170"/>
      <c r="C151" s="171" t="s">
        <v>194</v>
      </c>
      <c r="D151" s="171" t="s">
        <v>127</v>
      </c>
      <c r="E151" s="172" t="s">
        <v>1086</v>
      </c>
      <c r="F151" s="173" t="s">
        <v>1087</v>
      </c>
      <c r="G151" s="174" t="s">
        <v>139</v>
      </c>
      <c r="H151" s="175">
        <v>23</v>
      </c>
      <c r="I151" s="176"/>
      <c r="J151" s="177">
        <f>ROUND(I151*H151,2)</f>
        <v>0</v>
      </c>
      <c r="K151" s="178"/>
      <c r="L151" s="37"/>
      <c r="M151" s="179" t="s">
        <v>1</v>
      </c>
      <c r="N151" s="180" t="s">
        <v>38</v>
      </c>
      <c r="O151" s="75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3" t="s">
        <v>448</v>
      </c>
      <c r="AT151" s="183" t="s">
        <v>127</v>
      </c>
      <c r="AU151" s="183" t="s">
        <v>82</v>
      </c>
      <c r="AY151" s="17" t="s">
        <v>125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7" t="s">
        <v>78</v>
      </c>
      <c r="BK151" s="184">
        <f>ROUND(I151*H151,2)</f>
        <v>0</v>
      </c>
      <c r="BL151" s="17" t="s">
        <v>448</v>
      </c>
      <c r="BM151" s="183" t="s">
        <v>282</v>
      </c>
    </row>
    <row r="152" s="2" customFormat="1" ht="24.15" customHeight="1">
      <c r="A152" s="36"/>
      <c r="B152" s="170"/>
      <c r="C152" s="171" t="s">
        <v>199</v>
      </c>
      <c r="D152" s="171" t="s">
        <v>127</v>
      </c>
      <c r="E152" s="172" t="s">
        <v>1088</v>
      </c>
      <c r="F152" s="173" t="s">
        <v>1089</v>
      </c>
      <c r="G152" s="174" t="s">
        <v>139</v>
      </c>
      <c r="H152" s="175">
        <v>23</v>
      </c>
      <c r="I152" s="176"/>
      <c r="J152" s="177">
        <f>ROUND(I152*H152,2)</f>
        <v>0</v>
      </c>
      <c r="K152" s="178"/>
      <c r="L152" s="37"/>
      <c r="M152" s="179" t="s">
        <v>1</v>
      </c>
      <c r="N152" s="180" t="s">
        <v>38</v>
      </c>
      <c r="O152" s="75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3" t="s">
        <v>448</v>
      </c>
      <c r="AT152" s="183" t="s">
        <v>127</v>
      </c>
      <c r="AU152" s="183" t="s">
        <v>82</v>
      </c>
      <c r="AY152" s="17" t="s">
        <v>125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7" t="s">
        <v>78</v>
      </c>
      <c r="BK152" s="184">
        <f>ROUND(I152*H152,2)</f>
        <v>0</v>
      </c>
      <c r="BL152" s="17" t="s">
        <v>448</v>
      </c>
      <c r="BM152" s="183" t="s">
        <v>292</v>
      </c>
    </row>
    <row r="153" s="2" customFormat="1" ht="24.15" customHeight="1">
      <c r="A153" s="36"/>
      <c r="B153" s="170"/>
      <c r="C153" s="171" t="s">
        <v>203</v>
      </c>
      <c r="D153" s="171" t="s">
        <v>127</v>
      </c>
      <c r="E153" s="172" t="s">
        <v>1090</v>
      </c>
      <c r="F153" s="173" t="s">
        <v>1091</v>
      </c>
      <c r="G153" s="174" t="s">
        <v>139</v>
      </c>
      <c r="H153" s="175">
        <v>20</v>
      </c>
      <c r="I153" s="176"/>
      <c r="J153" s="177">
        <f>ROUND(I153*H153,2)</f>
        <v>0</v>
      </c>
      <c r="K153" s="178"/>
      <c r="L153" s="37"/>
      <c r="M153" s="179" t="s">
        <v>1</v>
      </c>
      <c r="N153" s="180" t="s">
        <v>38</v>
      </c>
      <c r="O153" s="75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3" t="s">
        <v>448</v>
      </c>
      <c r="AT153" s="183" t="s">
        <v>127</v>
      </c>
      <c r="AU153" s="183" t="s">
        <v>82</v>
      </c>
      <c r="AY153" s="17" t="s">
        <v>125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7" t="s">
        <v>78</v>
      </c>
      <c r="BK153" s="184">
        <f>ROUND(I153*H153,2)</f>
        <v>0</v>
      </c>
      <c r="BL153" s="17" t="s">
        <v>448</v>
      </c>
      <c r="BM153" s="183" t="s">
        <v>312</v>
      </c>
    </row>
    <row r="154" s="2" customFormat="1" ht="16.5" customHeight="1">
      <c r="A154" s="36"/>
      <c r="B154" s="170"/>
      <c r="C154" s="202" t="s">
        <v>209</v>
      </c>
      <c r="D154" s="202" t="s">
        <v>266</v>
      </c>
      <c r="E154" s="203" t="s">
        <v>1092</v>
      </c>
      <c r="F154" s="204" t="s">
        <v>1093</v>
      </c>
      <c r="G154" s="205" t="s">
        <v>1063</v>
      </c>
      <c r="H154" s="206">
        <v>18</v>
      </c>
      <c r="I154" s="207"/>
      <c r="J154" s="208">
        <f>ROUND(I154*H154,2)</f>
        <v>0</v>
      </c>
      <c r="K154" s="209"/>
      <c r="L154" s="210"/>
      <c r="M154" s="211" t="s">
        <v>1</v>
      </c>
      <c r="N154" s="212" t="s">
        <v>38</v>
      </c>
      <c r="O154" s="75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3" t="s">
        <v>1079</v>
      </c>
      <c r="AT154" s="183" t="s">
        <v>266</v>
      </c>
      <c r="AU154" s="183" t="s">
        <v>82</v>
      </c>
      <c r="AY154" s="17" t="s">
        <v>125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7" t="s">
        <v>78</v>
      </c>
      <c r="BK154" s="184">
        <f>ROUND(I154*H154,2)</f>
        <v>0</v>
      </c>
      <c r="BL154" s="17" t="s">
        <v>448</v>
      </c>
      <c r="BM154" s="183" t="s">
        <v>322</v>
      </c>
    </row>
    <row r="155" s="2" customFormat="1" ht="16.5" customHeight="1">
      <c r="A155" s="36"/>
      <c r="B155" s="170"/>
      <c r="C155" s="202" t="s">
        <v>214</v>
      </c>
      <c r="D155" s="202" t="s">
        <v>266</v>
      </c>
      <c r="E155" s="203" t="s">
        <v>1094</v>
      </c>
      <c r="F155" s="204" t="s">
        <v>1095</v>
      </c>
      <c r="G155" s="205" t="s">
        <v>1063</v>
      </c>
      <c r="H155" s="206">
        <v>2</v>
      </c>
      <c r="I155" s="207"/>
      <c r="J155" s="208">
        <f>ROUND(I155*H155,2)</f>
        <v>0</v>
      </c>
      <c r="K155" s="209"/>
      <c r="L155" s="210"/>
      <c r="M155" s="211" t="s">
        <v>1</v>
      </c>
      <c r="N155" s="212" t="s">
        <v>38</v>
      </c>
      <c r="O155" s="75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3" t="s">
        <v>1079</v>
      </c>
      <c r="AT155" s="183" t="s">
        <v>266</v>
      </c>
      <c r="AU155" s="183" t="s">
        <v>82</v>
      </c>
      <c r="AY155" s="17" t="s">
        <v>125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7" t="s">
        <v>78</v>
      </c>
      <c r="BK155" s="184">
        <f>ROUND(I155*H155,2)</f>
        <v>0</v>
      </c>
      <c r="BL155" s="17" t="s">
        <v>448</v>
      </c>
      <c r="BM155" s="183" t="s">
        <v>330</v>
      </c>
    </row>
    <row r="156" s="2" customFormat="1" ht="16.5" customHeight="1">
      <c r="A156" s="36"/>
      <c r="B156" s="170"/>
      <c r="C156" s="171" t="s">
        <v>219</v>
      </c>
      <c r="D156" s="171" t="s">
        <v>127</v>
      </c>
      <c r="E156" s="172" t="s">
        <v>1096</v>
      </c>
      <c r="F156" s="173" t="s">
        <v>1097</v>
      </c>
      <c r="G156" s="174" t="s">
        <v>139</v>
      </c>
      <c r="H156" s="175">
        <v>3</v>
      </c>
      <c r="I156" s="176"/>
      <c r="J156" s="177">
        <f>ROUND(I156*H156,2)</f>
        <v>0</v>
      </c>
      <c r="K156" s="178"/>
      <c r="L156" s="37"/>
      <c r="M156" s="179" t="s">
        <v>1</v>
      </c>
      <c r="N156" s="180" t="s">
        <v>38</v>
      </c>
      <c r="O156" s="75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3" t="s">
        <v>448</v>
      </c>
      <c r="AT156" s="183" t="s">
        <v>127</v>
      </c>
      <c r="AU156" s="183" t="s">
        <v>82</v>
      </c>
      <c r="AY156" s="17" t="s">
        <v>125</v>
      </c>
      <c r="BE156" s="184">
        <f>IF(N156="základní",J156,0)</f>
        <v>0</v>
      </c>
      <c r="BF156" s="184">
        <f>IF(N156="snížená",J156,0)</f>
        <v>0</v>
      </c>
      <c r="BG156" s="184">
        <f>IF(N156="zákl. přenesená",J156,0)</f>
        <v>0</v>
      </c>
      <c r="BH156" s="184">
        <f>IF(N156="sníž. přenesená",J156,0)</f>
        <v>0</v>
      </c>
      <c r="BI156" s="184">
        <f>IF(N156="nulová",J156,0)</f>
        <v>0</v>
      </c>
      <c r="BJ156" s="17" t="s">
        <v>78</v>
      </c>
      <c r="BK156" s="184">
        <f>ROUND(I156*H156,2)</f>
        <v>0</v>
      </c>
      <c r="BL156" s="17" t="s">
        <v>448</v>
      </c>
      <c r="BM156" s="183" t="s">
        <v>338</v>
      </c>
    </row>
    <row r="157" s="2" customFormat="1" ht="16.5" customHeight="1">
      <c r="A157" s="36"/>
      <c r="B157" s="170"/>
      <c r="C157" s="171" t="s">
        <v>7</v>
      </c>
      <c r="D157" s="171" t="s">
        <v>127</v>
      </c>
      <c r="E157" s="172" t="s">
        <v>1098</v>
      </c>
      <c r="F157" s="173" t="s">
        <v>1099</v>
      </c>
      <c r="G157" s="174" t="s">
        <v>139</v>
      </c>
      <c r="H157" s="175">
        <v>3</v>
      </c>
      <c r="I157" s="176"/>
      <c r="J157" s="177">
        <f>ROUND(I157*H157,2)</f>
        <v>0</v>
      </c>
      <c r="K157" s="178"/>
      <c r="L157" s="37"/>
      <c r="M157" s="179" t="s">
        <v>1</v>
      </c>
      <c r="N157" s="180" t="s">
        <v>38</v>
      </c>
      <c r="O157" s="75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3" t="s">
        <v>448</v>
      </c>
      <c r="AT157" s="183" t="s">
        <v>127</v>
      </c>
      <c r="AU157" s="183" t="s">
        <v>82</v>
      </c>
      <c r="AY157" s="17" t="s">
        <v>125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7" t="s">
        <v>78</v>
      </c>
      <c r="BK157" s="184">
        <f>ROUND(I157*H157,2)</f>
        <v>0</v>
      </c>
      <c r="BL157" s="17" t="s">
        <v>448</v>
      </c>
      <c r="BM157" s="183" t="s">
        <v>347</v>
      </c>
    </row>
    <row r="158" s="2" customFormat="1" ht="16.5" customHeight="1">
      <c r="A158" s="36"/>
      <c r="B158" s="170"/>
      <c r="C158" s="171" t="s">
        <v>229</v>
      </c>
      <c r="D158" s="171" t="s">
        <v>127</v>
      </c>
      <c r="E158" s="172" t="s">
        <v>1100</v>
      </c>
      <c r="F158" s="173" t="s">
        <v>1101</v>
      </c>
      <c r="G158" s="174" t="s">
        <v>139</v>
      </c>
      <c r="H158" s="175">
        <v>20</v>
      </c>
      <c r="I158" s="176"/>
      <c r="J158" s="177">
        <f>ROUND(I158*H158,2)</f>
        <v>0</v>
      </c>
      <c r="K158" s="178"/>
      <c r="L158" s="37"/>
      <c r="M158" s="179" t="s">
        <v>1</v>
      </c>
      <c r="N158" s="180" t="s">
        <v>38</v>
      </c>
      <c r="O158" s="75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3" t="s">
        <v>448</v>
      </c>
      <c r="AT158" s="183" t="s">
        <v>127</v>
      </c>
      <c r="AU158" s="183" t="s">
        <v>82</v>
      </c>
      <c r="AY158" s="17" t="s">
        <v>125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7" t="s">
        <v>78</v>
      </c>
      <c r="BK158" s="184">
        <f>ROUND(I158*H158,2)</f>
        <v>0</v>
      </c>
      <c r="BL158" s="17" t="s">
        <v>448</v>
      </c>
      <c r="BM158" s="183" t="s">
        <v>357</v>
      </c>
    </row>
    <row r="159" s="2" customFormat="1" ht="16.5" customHeight="1">
      <c r="A159" s="36"/>
      <c r="B159" s="170"/>
      <c r="C159" s="202" t="s">
        <v>234</v>
      </c>
      <c r="D159" s="202" t="s">
        <v>266</v>
      </c>
      <c r="E159" s="203" t="s">
        <v>1102</v>
      </c>
      <c r="F159" s="204" t="s">
        <v>1103</v>
      </c>
      <c r="G159" s="205" t="s">
        <v>1063</v>
      </c>
      <c r="H159" s="206">
        <v>20</v>
      </c>
      <c r="I159" s="207"/>
      <c r="J159" s="208">
        <f>ROUND(I159*H159,2)</f>
        <v>0</v>
      </c>
      <c r="K159" s="209"/>
      <c r="L159" s="210"/>
      <c r="M159" s="211" t="s">
        <v>1</v>
      </c>
      <c r="N159" s="212" t="s">
        <v>38</v>
      </c>
      <c r="O159" s="75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3" t="s">
        <v>1079</v>
      </c>
      <c r="AT159" s="183" t="s">
        <v>266</v>
      </c>
      <c r="AU159" s="183" t="s">
        <v>82</v>
      </c>
      <c r="AY159" s="17" t="s">
        <v>125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7" t="s">
        <v>78</v>
      </c>
      <c r="BK159" s="184">
        <f>ROUND(I159*H159,2)</f>
        <v>0</v>
      </c>
      <c r="BL159" s="17" t="s">
        <v>448</v>
      </c>
      <c r="BM159" s="183" t="s">
        <v>367</v>
      </c>
    </row>
    <row r="160" s="2" customFormat="1" ht="33" customHeight="1">
      <c r="A160" s="36"/>
      <c r="B160" s="170"/>
      <c r="C160" s="171" t="s">
        <v>239</v>
      </c>
      <c r="D160" s="171" t="s">
        <v>127</v>
      </c>
      <c r="E160" s="172" t="s">
        <v>1104</v>
      </c>
      <c r="F160" s="173" t="s">
        <v>1105</v>
      </c>
      <c r="G160" s="174" t="s">
        <v>191</v>
      </c>
      <c r="H160" s="175">
        <v>860</v>
      </c>
      <c r="I160" s="176"/>
      <c r="J160" s="177">
        <f>ROUND(I160*H160,2)</f>
        <v>0</v>
      </c>
      <c r="K160" s="178"/>
      <c r="L160" s="37"/>
      <c r="M160" s="179" t="s">
        <v>1</v>
      </c>
      <c r="N160" s="180" t="s">
        <v>38</v>
      </c>
      <c r="O160" s="75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3" t="s">
        <v>448</v>
      </c>
      <c r="AT160" s="183" t="s">
        <v>127</v>
      </c>
      <c r="AU160" s="183" t="s">
        <v>82</v>
      </c>
      <c r="AY160" s="17" t="s">
        <v>125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7" t="s">
        <v>78</v>
      </c>
      <c r="BK160" s="184">
        <f>ROUND(I160*H160,2)</f>
        <v>0</v>
      </c>
      <c r="BL160" s="17" t="s">
        <v>448</v>
      </c>
      <c r="BM160" s="183" t="s">
        <v>379</v>
      </c>
    </row>
    <row r="161" s="2" customFormat="1" ht="16.5" customHeight="1">
      <c r="A161" s="36"/>
      <c r="B161" s="170"/>
      <c r="C161" s="202" t="s">
        <v>244</v>
      </c>
      <c r="D161" s="202" t="s">
        <v>266</v>
      </c>
      <c r="E161" s="203" t="s">
        <v>1106</v>
      </c>
      <c r="F161" s="204" t="s">
        <v>1107</v>
      </c>
      <c r="G161" s="205" t="s">
        <v>191</v>
      </c>
      <c r="H161" s="206">
        <v>860</v>
      </c>
      <c r="I161" s="207"/>
      <c r="J161" s="208">
        <f>ROUND(I161*H161,2)</f>
        <v>0</v>
      </c>
      <c r="K161" s="209"/>
      <c r="L161" s="210"/>
      <c r="M161" s="211" t="s">
        <v>1</v>
      </c>
      <c r="N161" s="212" t="s">
        <v>38</v>
      </c>
      <c r="O161" s="75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3" t="s">
        <v>1079</v>
      </c>
      <c r="AT161" s="183" t="s">
        <v>266</v>
      </c>
      <c r="AU161" s="183" t="s">
        <v>82</v>
      </c>
      <c r="AY161" s="17" t="s">
        <v>125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7" t="s">
        <v>78</v>
      </c>
      <c r="BK161" s="184">
        <f>ROUND(I161*H161,2)</f>
        <v>0</v>
      </c>
      <c r="BL161" s="17" t="s">
        <v>448</v>
      </c>
      <c r="BM161" s="183" t="s">
        <v>387</v>
      </c>
    </row>
    <row r="162" s="2" customFormat="1" ht="24.15" customHeight="1">
      <c r="A162" s="36"/>
      <c r="B162" s="170"/>
      <c r="C162" s="171" t="s">
        <v>249</v>
      </c>
      <c r="D162" s="171" t="s">
        <v>127</v>
      </c>
      <c r="E162" s="172" t="s">
        <v>1108</v>
      </c>
      <c r="F162" s="173" t="s">
        <v>1109</v>
      </c>
      <c r="G162" s="174" t="s">
        <v>139</v>
      </c>
      <c r="H162" s="175">
        <v>45</v>
      </c>
      <c r="I162" s="176"/>
      <c r="J162" s="177">
        <f>ROUND(I162*H162,2)</f>
        <v>0</v>
      </c>
      <c r="K162" s="178"/>
      <c r="L162" s="37"/>
      <c r="M162" s="179" t="s">
        <v>1</v>
      </c>
      <c r="N162" s="180" t="s">
        <v>38</v>
      </c>
      <c r="O162" s="75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3" t="s">
        <v>448</v>
      </c>
      <c r="AT162" s="183" t="s">
        <v>127</v>
      </c>
      <c r="AU162" s="183" t="s">
        <v>82</v>
      </c>
      <c r="AY162" s="17" t="s">
        <v>125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7" t="s">
        <v>78</v>
      </c>
      <c r="BK162" s="184">
        <f>ROUND(I162*H162,2)</f>
        <v>0</v>
      </c>
      <c r="BL162" s="17" t="s">
        <v>448</v>
      </c>
      <c r="BM162" s="183" t="s">
        <v>399</v>
      </c>
    </row>
    <row r="163" s="2" customFormat="1" ht="16.5" customHeight="1">
      <c r="A163" s="36"/>
      <c r="B163" s="170"/>
      <c r="C163" s="202" t="s">
        <v>255</v>
      </c>
      <c r="D163" s="202" t="s">
        <v>266</v>
      </c>
      <c r="E163" s="203" t="s">
        <v>1110</v>
      </c>
      <c r="F163" s="204" t="s">
        <v>1111</v>
      </c>
      <c r="G163" s="205" t="s">
        <v>139</v>
      </c>
      <c r="H163" s="206">
        <v>25</v>
      </c>
      <c r="I163" s="207"/>
      <c r="J163" s="208">
        <f>ROUND(I163*H163,2)</f>
        <v>0</v>
      </c>
      <c r="K163" s="209"/>
      <c r="L163" s="210"/>
      <c r="M163" s="211" t="s">
        <v>1</v>
      </c>
      <c r="N163" s="212" t="s">
        <v>38</v>
      </c>
      <c r="O163" s="75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3" t="s">
        <v>1079</v>
      </c>
      <c r="AT163" s="183" t="s">
        <v>266</v>
      </c>
      <c r="AU163" s="183" t="s">
        <v>82</v>
      </c>
      <c r="AY163" s="17" t="s">
        <v>125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7" t="s">
        <v>78</v>
      </c>
      <c r="BK163" s="184">
        <f>ROUND(I163*H163,2)</f>
        <v>0</v>
      </c>
      <c r="BL163" s="17" t="s">
        <v>448</v>
      </c>
      <c r="BM163" s="183" t="s">
        <v>409</v>
      </c>
    </row>
    <row r="164" s="2" customFormat="1" ht="16.5" customHeight="1">
      <c r="A164" s="36"/>
      <c r="B164" s="170"/>
      <c r="C164" s="202" t="s">
        <v>260</v>
      </c>
      <c r="D164" s="202" t="s">
        <v>266</v>
      </c>
      <c r="E164" s="203" t="s">
        <v>1112</v>
      </c>
      <c r="F164" s="204" t="s">
        <v>1113</v>
      </c>
      <c r="G164" s="205" t="s">
        <v>139</v>
      </c>
      <c r="H164" s="206">
        <v>20</v>
      </c>
      <c r="I164" s="207"/>
      <c r="J164" s="208">
        <f>ROUND(I164*H164,2)</f>
        <v>0</v>
      </c>
      <c r="K164" s="209"/>
      <c r="L164" s="210"/>
      <c r="M164" s="211" t="s">
        <v>1</v>
      </c>
      <c r="N164" s="212" t="s">
        <v>38</v>
      </c>
      <c r="O164" s="75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3" t="s">
        <v>1079</v>
      </c>
      <c r="AT164" s="183" t="s">
        <v>266</v>
      </c>
      <c r="AU164" s="183" t="s">
        <v>82</v>
      </c>
      <c r="AY164" s="17" t="s">
        <v>125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7" t="s">
        <v>78</v>
      </c>
      <c r="BK164" s="184">
        <f>ROUND(I164*H164,2)</f>
        <v>0</v>
      </c>
      <c r="BL164" s="17" t="s">
        <v>448</v>
      </c>
      <c r="BM164" s="183" t="s">
        <v>417</v>
      </c>
    </row>
    <row r="165" s="2" customFormat="1" ht="33" customHeight="1">
      <c r="A165" s="36"/>
      <c r="B165" s="170"/>
      <c r="C165" s="171" t="s">
        <v>265</v>
      </c>
      <c r="D165" s="171" t="s">
        <v>127</v>
      </c>
      <c r="E165" s="172" t="s">
        <v>1114</v>
      </c>
      <c r="F165" s="173" t="s">
        <v>1115</v>
      </c>
      <c r="G165" s="174" t="s">
        <v>139</v>
      </c>
      <c r="H165" s="175">
        <v>1</v>
      </c>
      <c r="I165" s="176"/>
      <c r="J165" s="177">
        <f>ROUND(I165*H165,2)</f>
        <v>0</v>
      </c>
      <c r="K165" s="178"/>
      <c r="L165" s="37"/>
      <c r="M165" s="179" t="s">
        <v>1</v>
      </c>
      <c r="N165" s="180" t="s">
        <v>38</v>
      </c>
      <c r="O165" s="75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3" t="s">
        <v>448</v>
      </c>
      <c r="AT165" s="183" t="s">
        <v>127</v>
      </c>
      <c r="AU165" s="183" t="s">
        <v>82</v>
      </c>
      <c r="AY165" s="17" t="s">
        <v>125</v>
      </c>
      <c r="BE165" s="184">
        <f>IF(N165="základní",J165,0)</f>
        <v>0</v>
      </c>
      <c r="BF165" s="184">
        <f>IF(N165="snížená",J165,0)</f>
        <v>0</v>
      </c>
      <c r="BG165" s="184">
        <f>IF(N165="zákl. přenesená",J165,0)</f>
        <v>0</v>
      </c>
      <c r="BH165" s="184">
        <f>IF(N165="sníž. přenesená",J165,0)</f>
        <v>0</v>
      </c>
      <c r="BI165" s="184">
        <f>IF(N165="nulová",J165,0)</f>
        <v>0</v>
      </c>
      <c r="BJ165" s="17" t="s">
        <v>78</v>
      </c>
      <c r="BK165" s="184">
        <f>ROUND(I165*H165,2)</f>
        <v>0</v>
      </c>
      <c r="BL165" s="17" t="s">
        <v>448</v>
      </c>
      <c r="BM165" s="183" t="s">
        <v>425</v>
      </c>
    </row>
    <row r="166" s="2" customFormat="1" ht="33" customHeight="1">
      <c r="A166" s="36"/>
      <c r="B166" s="170"/>
      <c r="C166" s="171" t="s">
        <v>272</v>
      </c>
      <c r="D166" s="171" t="s">
        <v>127</v>
      </c>
      <c r="E166" s="172" t="s">
        <v>1116</v>
      </c>
      <c r="F166" s="173" t="s">
        <v>1117</v>
      </c>
      <c r="G166" s="174" t="s">
        <v>191</v>
      </c>
      <c r="H166" s="175">
        <v>915</v>
      </c>
      <c r="I166" s="176"/>
      <c r="J166" s="177">
        <f>ROUND(I166*H166,2)</f>
        <v>0</v>
      </c>
      <c r="K166" s="178"/>
      <c r="L166" s="37"/>
      <c r="M166" s="179" t="s">
        <v>1</v>
      </c>
      <c r="N166" s="180" t="s">
        <v>38</v>
      </c>
      <c r="O166" s="75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3" t="s">
        <v>448</v>
      </c>
      <c r="AT166" s="183" t="s">
        <v>127</v>
      </c>
      <c r="AU166" s="183" t="s">
        <v>82</v>
      </c>
      <c r="AY166" s="17" t="s">
        <v>125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7" t="s">
        <v>78</v>
      </c>
      <c r="BK166" s="184">
        <f>ROUND(I166*H166,2)</f>
        <v>0</v>
      </c>
      <c r="BL166" s="17" t="s">
        <v>448</v>
      </c>
      <c r="BM166" s="183" t="s">
        <v>434</v>
      </c>
    </row>
    <row r="167" s="2" customFormat="1" ht="16.5" customHeight="1">
      <c r="A167" s="36"/>
      <c r="B167" s="170"/>
      <c r="C167" s="202" t="s">
        <v>277</v>
      </c>
      <c r="D167" s="202" t="s">
        <v>266</v>
      </c>
      <c r="E167" s="203" t="s">
        <v>1118</v>
      </c>
      <c r="F167" s="204" t="s">
        <v>1119</v>
      </c>
      <c r="G167" s="205" t="s">
        <v>191</v>
      </c>
      <c r="H167" s="206">
        <v>915</v>
      </c>
      <c r="I167" s="207"/>
      <c r="J167" s="208">
        <f>ROUND(I167*H167,2)</f>
        <v>0</v>
      </c>
      <c r="K167" s="209"/>
      <c r="L167" s="210"/>
      <c r="M167" s="211" t="s">
        <v>1</v>
      </c>
      <c r="N167" s="212" t="s">
        <v>38</v>
      </c>
      <c r="O167" s="75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3" t="s">
        <v>1079</v>
      </c>
      <c r="AT167" s="183" t="s">
        <v>266</v>
      </c>
      <c r="AU167" s="183" t="s">
        <v>82</v>
      </c>
      <c r="AY167" s="17" t="s">
        <v>125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7" t="s">
        <v>78</v>
      </c>
      <c r="BK167" s="184">
        <f>ROUND(I167*H167,2)</f>
        <v>0</v>
      </c>
      <c r="BL167" s="17" t="s">
        <v>448</v>
      </c>
      <c r="BM167" s="183" t="s">
        <v>448</v>
      </c>
    </row>
    <row r="168" s="2" customFormat="1" ht="33" customHeight="1">
      <c r="A168" s="36"/>
      <c r="B168" s="170"/>
      <c r="C168" s="171" t="s">
        <v>282</v>
      </c>
      <c r="D168" s="171" t="s">
        <v>127</v>
      </c>
      <c r="E168" s="172" t="s">
        <v>1120</v>
      </c>
      <c r="F168" s="173" t="s">
        <v>1121</v>
      </c>
      <c r="G168" s="174" t="s">
        <v>191</v>
      </c>
      <c r="H168" s="175">
        <v>210</v>
      </c>
      <c r="I168" s="176"/>
      <c r="J168" s="177">
        <f>ROUND(I168*H168,2)</f>
        <v>0</v>
      </c>
      <c r="K168" s="178"/>
      <c r="L168" s="37"/>
      <c r="M168" s="179" t="s">
        <v>1</v>
      </c>
      <c r="N168" s="180" t="s">
        <v>38</v>
      </c>
      <c r="O168" s="75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3" t="s">
        <v>448</v>
      </c>
      <c r="AT168" s="183" t="s">
        <v>127</v>
      </c>
      <c r="AU168" s="183" t="s">
        <v>82</v>
      </c>
      <c r="AY168" s="17" t="s">
        <v>125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7" t="s">
        <v>78</v>
      </c>
      <c r="BK168" s="184">
        <f>ROUND(I168*H168,2)</f>
        <v>0</v>
      </c>
      <c r="BL168" s="17" t="s">
        <v>448</v>
      </c>
      <c r="BM168" s="183" t="s">
        <v>460</v>
      </c>
    </row>
    <row r="169" s="2" customFormat="1" ht="16.5" customHeight="1">
      <c r="A169" s="36"/>
      <c r="B169" s="170"/>
      <c r="C169" s="202" t="s">
        <v>286</v>
      </c>
      <c r="D169" s="202" t="s">
        <v>266</v>
      </c>
      <c r="E169" s="203" t="s">
        <v>1122</v>
      </c>
      <c r="F169" s="204" t="s">
        <v>1123</v>
      </c>
      <c r="G169" s="205" t="s">
        <v>191</v>
      </c>
      <c r="H169" s="206">
        <v>220</v>
      </c>
      <c r="I169" s="207"/>
      <c r="J169" s="208">
        <f>ROUND(I169*H169,2)</f>
        <v>0</v>
      </c>
      <c r="K169" s="209"/>
      <c r="L169" s="210"/>
      <c r="M169" s="211" t="s">
        <v>1</v>
      </c>
      <c r="N169" s="212" t="s">
        <v>38</v>
      </c>
      <c r="O169" s="75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3" t="s">
        <v>1079</v>
      </c>
      <c r="AT169" s="183" t="s">
        <v>266</v>
      </c>
      <c r="AU169" s="183" t="s">
        <v>82</v>
      </c>
      <c r="AY169" s="17" t="s">
        <v>125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7" t="s">
        <v>78</v>
      </c>
      <c r="BK169" s="184">
        <f>ROUND(I169*H169,2)</f>
        <v>0</v>
      </c>
      <c r="BL169" s="17" t="s">
        <v>448</v>
      </c>
      <c r="BM169" s="183" t="s">
        <v>471</v>
      </c>
    </row>
    <row r="170" s="12" customFormat="1" ht="22.8" customHeight="1">
      <c r="A170" s="12"/>
      <c r="B170" s="157"/>
      <c r="C170" s="12"/>
      <c r="D170" s="158" t="s">
        <v>72</v>
      </c>
      <c r="E170" s="168" t="s">
        <v>1124</v>
      </c>
      <c r="F170" s="168" t="s">
        <v>1125</v>
      </c>
      <c r="G170" s="12"/>
      <c r="H170" s="12"/>
      <c r="I170" s="160"/>
      <c r="J170" s="169">
        <f>BK170</f>
        <v>0</v>
      </c>
      <c r="K170" s="12"/>
      <c r="L170" s="157"/>
      <c r="M170" s="162"/>
      <c r="N170" s="163"/>
      <c r="O170" s="163"/>
      <c r="P170" s="164">
        <f>SUM(P171:P195)</f>
        <v>0</v>
      </c>
      <c r="Q170" s="163"/>
      <c r="R170" s="164">
        <f>SUM(R171:R195)</f>
        <v>0</v>
      </c>
      <c r="S170" s="163"/>
      <c r="T170" s="165">
        <f>SUM(T171:T195)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58" t="s">
        <v>85</v>
      </c>
      <c r="AT170" s="166" t="s">
        <v>72</v>
      </c>
      <c r="AU170" s="166" t="s">
        <v>78</v>
      </c>
      <c r="AY170" s="158" t="s">
        <v>125</v>
      </c>
      <c r="BK170" s="167">
        <f>SUM(BK171:BK195)</f>
        <v>0</v>
      </c>
    </row>
    <row r="171" s="2" customFormat="1" ht="24.15" customHeight="1">
      <c r="A171" s="36"/>
      <c r="B171" s="170"/>
      <c r="C171" s="171" t="s">
        <v>292</v>
      </c>
      <c r="D171" s="171" t="s">
        <v>127</v>
      </c>
      <c r="E171" s="172" t="s">
        <v>1126</v>
      </c>
      <c r="F171" s="173" t="s">
        <v>1127</v>
      </c>
      <c r="G171" s="174" t="s">
        <v>1128</v>
      </c>
      <c r="H171" s="175">
        <v>0.85999999999999999</v>
      </c>
      <c r="I171" s="176"/>
      <c r="J171" s="177">
        <f>ROUND(I171*H171,2)</f>
        <v>0</v>
      </c>
      <c r="K171" s="178"/>
      <c r="L171" s="37"/>
      <c r="M171" s="179" t="s">
        <v>1</v>
      </c>
      <c r="N171" s="180" t="s">
        <v>38</v>
      </c>
      <c r="O171" s="75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3" t="s">
        <v>448</v>
      </c>
      <c r="AT171" s="183" t="s">
        <v>127</v>
      </c>
      <c r="AU171" s="183" t="s">
        <v>82</v>
      </c>
      <c r="AY171" s="17" t="s">
        <v>125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7" t="s">
        <v>78</v>
      </c>
      <c r="BK171" s="184">
        <f>ROUND(I171*H171,2)</f>
        <v>0</v>
      </c>
      <c r="BL171" s="17" t="s">
        <v>448</v>
      </c>
      <c r="BM171" s="183" t="s">
        <v>483</v>
      </c>
    </row>
    <row r="172" s="2" customFormat="1" ht="21.75" customHeight="1">
      <c r="A172" s="36"/>
      <c r="B172" s="170"/>
      <c r="C172" s="171" t="s">
        <v>307</v>
      </c>
      <c r="D172" s="171" t="s">
        <v>127</v>
      </c>
      <c r="E172" s="172" t="s">
        <v>1129</v>
      </c>
      <c r="F172" s="173" t="s">
        <v>1130</v>
      </c>
      <c r="G172" s="174" t="s">
        <v>1128</v>
      </c>
      <c r="H172" s="175">
        <v>0.85999999999999999</v>
      </c>
      <c r="I172" s="176"/>
      <c r="J172" s="177">
        <f>ROUND(I172*H172,2)</f>
        <v>0</v>
      </c>
      <c r="K172" s="178"/>
      <c r="L172" s="37"/>
      <c r="M172" s="179" t="s">
        <v>1</v>
      </c>
      <c r="N172" s="180" t="s">
        <v>38</v>
      </c>
      <c r="O172" s="75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3" t="s">
        <v>448</v>
      </c>
      <c r="AT172" s="183" t="s">
        <v>127</v>
      </c>
      <c r="AU172" s="183" t="s">
        <v>82</v>
      </c>
      <c r="AY172" s="17" t="s">
        <v>125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7" t="s">
        <v>78</v>
      </c>
      <c r="BK172" s="184">
        <f>ROUND(I172*H172,2)</f>
        <v>0</v>
      </c>
      <c r="BL172" s="17" t="s">
        <v>448</v>
      </c>
      <c r="BM172" s="183" t="s">
        <v>492</v>
      </c>
    </row>
    <row r="173" s="2" customFormat="1" ht="33" customHeight="1">
      <c r="A173" s="36"/>
      <c r="B173" s="170"/>
      <c r="C173" s="171" t="s">
        <v>312</v>
      </c>
      <c r="D173" s="171" t="s">
        <v>127</v>
      </c>
      <c r="E173" s="172" t="s">
        <v>1131</v>
      </c>
      <c r="F173" s="173" t="s">
        <v>1132</v>
      </c>
      <c r="G173" s="174" t="s">
        <v>139</v>
      </c>
      <c r="H173" s="175">
        <v>22</v>
      </c>
      <c r="I173" s="176"/>
      <c r="J173" s="177">
        <f>ROUND(I173*H173,2)</f>
        <v>0</v>
      </c>
      <c r="K173" s="178"/>
      <c r="L173" s="37"/>
      <c r="M173" s="179" t="s">
        <v>1</v>
      </c>
      <c r="N173" s="180" t="s">
        <v>38</v>
      </c>
      <c r="O173" s="75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3" t="s">
        <v>448</v>
      </c>
      <c r="AT173" s="183" t="s">
        <v>127</v>
      </c>
      <c r="AU173" s="183" t="s">
        <v>82</v>
      </c>
      <c r="AY173" s="17" t="s">
        <v>125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7" t="s">
        <v>78</v>
      </c>
      <c r="BK173" s="184">
        <f>ROUND(I173*H173,2)</f>
        <v>0</v>
      </c>
      <c r="BL173" s="17" t="s">
        <v>448</v>
      </c>
      <c r="BM173" s="183" t="s">
        <v>502</v>
      </c>
    </row>
    <row r="174" s="2" customFormat="1" ht="24.15" customHeight="1">
      <c r="A174" s="36"/>
      <c r="B174" s="170"/>
      <c r="C174" s="171" t="s">
        <v>317</v>
      </c>
      <c r="D174" s="171" t="s">
        <v>127</v>
      </c>
      <c r="E174" s="172" t="s">
        <v>1133</v>
      </c>
      <c r="F174" s="173" t="s">
        <v>1134</v>
      </c>
      <c r="G174" s="174" t="s">
        <v>206</v>
      </c>
      <c r="H174" s="175">
        <v>8.6999999999999993</v>
      </c>
      <c r="I174" s="176"/>
      <c r="J174" s="177">
        <f>ROUND(I174*H174,2)</f>
        <v>0</v>
      </c>
      <c r="K174" s="178"/>
      <c r="L174" s="37"/>
      <c r="M174" s="179" t="s">
        <v>1</v>
      </c>
      <c r="N174" s="180" t="s">
        <v>38</v>
      </c>
      <c r="O174" s="75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3" t="s">
        <v>448</v>
      </c>
      <c r="AT174" s="183" t="s">
        <v>127</v>
      </c>
      <c r="AU174" s="183" t="s">
        <v>82</v>
      </c>
      <c r="AY174" s="17" t="s">
        <v>125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7" t="s">
        <v>78</v>
      </c>
      <c r="BK174" s="184">
        <f>ROUND(I174*H174,2)</f>
        <v>0</v>
      </c>
      <c r="BL174" s="17" t="s">
        <v>448</v>
      </c>
      <c r="BM174" s="183" t="s">
        <v>512</v>
      </c>
    </row>
    <row r="175" s="2" customFormat="1" ht="24.15" customHeight="1">
      <c r="A175" s="36"/>
      <c r="B175" s="170"/>
      <c r="C175" s="171" t="s">
        <v>322</v>
      </c>
      <c r="D175" s="171" t="s">
        <v>127</v>
      </c>
      <c r="E175" s="172" t="s">
        <v>1135</v>
      </c>
      <c r="F175" s="173" t="s">
        <v>1136</v>
      </c>
      <c r="G175" s="174" t="s">
        <v>130</v>
      </c>
      <c r="H175" s="175">
        <v>22</v>
      </c>
      <c r="I175" s="176"/>
      <c r="J175" s="177">
        <f>ROUND(I175*H175,2)</f>
        <v>0</v>
      </c>
      <c r="K175" s="178"/>
      <c r="L175" s="37"/>
      <c r="M175" s="179" t="s">
        <v>1</v>
      </c>
      <c r="N175" s="180" t="s">
        <v>38</v>
      </c>
      <c r="O175" s="75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3" t="s">
        <v>448</v>
      </c>
      <c r="AT175" s="183" t="s">
        <v>127</v>
      </c>
      <c r="AU175" s="183" t="s">
        <v>82</v>
      </c>
      <c r="AY175" s="17" t="s">
        <v>125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7" t="s">
        <v>78</v>
      </c>
      <c r="BK175" s="184">
        <f>ROUND(I175*H175,2)</f>
        <v>0</v>
      </c>
      <c r="BL175" s="17" t="s">
        <v>448</v>
      </c>
      <c r="BM175" s="183" t="s">
        <v>523</v>
      </c>
    </row>
    <row r="176" s="2" customFormat="1" ht="21.75" customHeight="1">
      <c r="A176" s="36"/>
      <c r="B176" s="170"/>
      <c r="C176" s="202" t="s">
        <v>326</v>
      </c>
      <c r="D176" s="202" t="s">
        <v>266</v>
      </c>
      <c r="E176" s="203" t="s">
        <v>1137</v>
      </c>
      <c r="F176" s="204" t="s">
        <v>1138</v>
      </c>
      <c r="G176" s="205" t="s">
        <v>139</v>
      </c>
      <c r="H176" s="206">
        <v>22</v>
      </c>
      <c r="I176" s="207"/>
      <c r="J176" s="208">
        <f>ROUND(I176*H176,2)</f>
        <v>0</v>
      </c>
      <c r="K176" s="209"/>
      <c r="L176" s="210"/>
      <c r="M176" s="211" t="s">
        <v>1</v>
      </c>
      <c r="N176" s="212" t="s">
        <v>38</v>
      </c>
      <c r="O176" s="75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3" t="s">
        <v>1079</v>
      </c>
      <c r="AT176" s="183" t="s">
        <v>266</v>
      </c>
      <c r="AU176" s="183" t="s">
        <v>82</v>
      </c>
      <c r="AY176" s="17" t="s">
        <v>125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7" t="s">
        <v>78</v>
      </c>
      <c r="BK176" s="184">
        <f>ROUND(I176*H176,2)</f>
        <v>0</v>
      </c>
      <c r="BL176" s="17" t="s">
        <v>448</v>
      </c>
      <c r="BM176" s="183" t="s">
        <v>505</v>
      </c>
    </row>
    <row r="177" s="2" customFormat="1" ht="24.15" customHeight="1">
      <c r="A177" s="36"/>
      <c r="B177" s="170"/>
      <c r="C177" s="171" t="s">
        <v>330</v>
      </c>
      <c r="D177" s="171" t="s">
        <v>127</v>
      </c>
      <c r="E177" s="172" t="s">
        <v>1139</v>
      </c>
      <c r="F177" s="173" t="s">
        <v>1140</v>
      </c>
      <c r="G177" s="174" t="s">
        <v>191</v>
      </c>
      <c r="H177" s="175">
        <v>730</v>
      </c>
      <c r="I177" s="176"/>
      <c r="J177" s="177">
        <f>ROUND(I177*H177,2)</f>
        <v>0</v>
      </c>
      <c r="K177" s="178"/>
      <c r="L177" s="37"/>
      <c r="M177" s="179" t="s">
        <v>1</v>
      </c>
      <c r="N177" s="180" t="s">
        <v>38</v>
      </c>
      <c r="O177" s="75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3" t="s">
        <v>448</v>
      </c>
      <c r="AT177" s="183" t="s">
        <v>127</v>
      </c>
      <c r="AU177" s="183" t="s">
        <v>82</v>
      </c>
      <c r="AY177" s="17" t="s">
        <v>125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7" t="s">
        <v>78</v>
      </c>
      <c r="BK177" s="184">
        <f>ROUND(I177*H177,2)</f>
        <v>0</v>
      </c>
      <c r="BL177" s="17" t="s">
        <v>448</v>
      </c>
      <c r="BM177" s="183" t="s">
        <v>539</v>
      </c>
    </row>
    <row r="178" s="2" customFormat="1" ht="24.15" customHeight="1">
      <c r="A178" s="36"/>
      <c r="B178" s="170"/>
      <c r="C178" s="171" t="s">
        <v>334</v>
      </c>
      <c r="D178" s="171" t="s">
        <v>127</v>
      </c>
      <c r="E178" s="172" t="s">
        <v>1141</v>
      </c>
      <c r="F178" s="173" t="s">
        <v>1142</v>
      </c>
      <c r="G178" s="174" t="s">
        <v>191</v>
      </c>
      <c r="H178" s="175">
        <v>105</v>
      </c>
      <c r="I178" s="176"/>
      <c r="J178" s="177">
        <f>ROUND(I178*H178,2)</f>
        <v>0</v>
      </c>
      <c r="K178" s="178"/>
      <c r="L178" s="37"/>
      <c r="M178" s="179" t="s">
        <v>1</v>
      </c>
      <c r="N178" s="180" t="s">
        <v>38</v>
      </c>
      <c r="O178" s="75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3" t="s">
        <v>448</v>
      </c>
      <c r="AT178" s="183" t="s">
        <v>127</v>
      </c>
      <c r="AU178" s="183" t="s">
        <v>82</v>
      </c>
      <c r="AY178" s="17" t="s">
        <v>125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7" t="s">
        <v>78</v>
      </c>
      <c r="BK178" s="184">
        <f>ROUND(I178*H178,2)</f>
        <v>0</v>
      </c>
      <c r="BL178" s="17" t="s">
        <v>448</v>
      </c>
      <c r="BM178" s="183" t="s">
        <v>547</v>
      </c>
    </row>
    <row r="179" s="2" customFormat="1" ht="24.15" customHeight="1">
      <c r="A179" s="36"/>
      <c r="B179" s="170"/>
      <c r="C179" s="171" t="s">
        <v>338</v>
      </c>
      <c r="D179" s="171" t="s">
        <v>127</v>
      </c>
      <c r="E179" s="172" t="s">
        <v>1143</v>
      </c>
      <c r="F179" s="173" t="s">
        <v>1144</v>
      </c>
      <c r="G179" s="174" t="s">
        <v>191</v>
      </c>
      <c r="H179" s="175">
        <v>32</v>
      </c>
      <c r="I179" s="176"/>
      <c r="J179" s="177">
        <f>ROUND(I179*H179,2)</f>
        <v>0</v>
      </c>
      <c r="K179" s="178"/>
      <c r="L179" s="37"/>
      <c r="M179" s="179" t="s">
        <v>1</v>
      </c>
      <c r="N179" s="180" t="s">
        <v>38</v>
      </c>
      <c r="O179" s="75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3" t="s">
        <v>448</v>
      </c>
      <c r="AT179" s="183" t="s">
        <v>127</v>
      </c>
      <c r="AU179" s="183" t="s">
        <v>82</v>
      </c>
      <c r="AY179" s="17" t="s">
        <v>125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7" t="s">
        <v>78</v>
      </c>
      <c r="BK179" s="184">
        <f>ROUND(I179*H179,2)</f>
        <v>0</v>
      </c>
      <c r="BL179" s="17" t="s">
        <v>448</v>
      </c>
      <c r="BM179" s="183" t="s">
        <v>555</v>
      </c>
    </row>
    <row r="180" s="2" customFormat="1" ht="24.15" customHeight="1">
      <c r="A180" s="36"/>
      <c r="B180" s="170"/>
      <c r="C180" s="171" t="s">
        <v>342</v>
      </c>
      <c r="D180" s="171" t="s">
        <v>127</v>
      </c>
      <c r="E180" s="172" t="s">
        <v>1145</v>
      </c>
      <c r="F180" s="173" t="s">
        <v>1146</v>
      </c>
      <c r="G180" s="174" t="s">
        <v>191</v>
      </c>
      <c r="H180" s="175">
        <v>860</v>
      </c>
      <c r="I180" s="176"/>
      <c r="J180" s="177">
        <f>ROUND(I180*H180,2)</f>
        <v>0</v>
      </c>
      <c r="K180" s="178"/>
      <c r="L180" s="37"/>
      <c r="M180" s="179" t="s">
        <v>1</v>
      </c>
      <c r="N180" s="180" t="s">
        <v>38</v>
      </c>
      <c r="O180" s="75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3" t="s">
        <v>448</v>
      </c>
      <c r="AT180" s="183" t="s">
        <v>127</v>
      </c>
      <c r="AU180" s="183" t="s">
        <v>82</v>
      </c>
      <c r="AY180" s="17" t="s">
        <v>125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7" t="s">
        <v>78</v>
      </c>
      <c r="BK180" s="184">
        <f>ROUND(I180*H180,2)</f>
        <v>0</v>
      </c>
      <c r="BL180" s="17" t="s">
        <v>448</v>
      </c>
      <c r="BM180" s="183" t="s">
        <v>563</v>
      </c>
    </row>
    <row r="181" s="2" customFormat="1" ht="21.75" customHeight="1">
      <c r="A181" s="36"/>
      <c r="B181" s="170"/>
      <c r="C181" s="171" t="s">
        <v>347</v>
      </c>
      <c r="D181" s="171" t="s">
        <v>127</v>
      </c>
      <c r="E181" s="172" t="s">
        <v>1147</v>
      </c>
      <c r="F181" s="173" t="s">
        <v>1148</v>
      </c>
      <c r="G181" s="174" t="s">
        <v>139</v>
      </c>
      <c r="H181" s="175">
        <v>42</v>
      </c>
      <c r="I181" s="176"/>
      <c r="J181" s="177">
        <f>ROUND(I181*H181,2)</f>
        <v>0</v>
      </c>
      <c r="K181" s="178"/>
      <c r="L181" s="37"/>
      <c r="M181" s="179" t="s">
        <v>1</v>
      </c>
      <c r="N181" s="180" t="s">
        <v>38</v>
      </c>
      <c r="O181" s="75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3" t="s">
        <v>448</v>
      </c>
      <c r="AT181" s="183" t="s">
        <v>127</v>
      </c>
      <c r="AU181" s="183" t="s">
        <v>82</v>
      </c>
      <c r="AY181" s="17" t="s">
        <v>125</v>
      </c>
      <c r="BE181" s="184">
        <f>IF(N181="základní",J181,0)</f>
        <v>0</v>
      </c>
      <c r="BF181" s="184">
        <f>IF(N181="snížená",J181,0)</f>
        <v>0</v>
      </c>
      <c r="BG181" s="184">
        <f>IF(N181="zákl. přenesená",J181,0)</f>
        <v>0</v>
      </c>
      <c r="BH181" s="184">
        <f>IF(N181="sníž. přenesená",J181,0)</f>
        <v>0</v>
      </c>
      <c r="BI181" s="184">
        <f>IF(N181="nulová",J181,0)</f>
        <v>0</v>
      </c>
      <c r="BJ181" s="17" t="s">
        <v>78</v>
      </c>
      <c r="BK181" s="184">
        <f>ROUND(I181*H181,2)</f>
        <v>0</v>
      </c>
      <c r="BL181" s="17" t="s">
        <v>448</v>
      </c>
      <c r="BM181" s="183" t="s">
        <v>571</v>
      </c>
    </row>
    <row r="182" s="2" customFormat="1" ht="24.15" customHeight="1">
      <c r="A182" s="36"/>
      <c r="B182" s="170"/>
      <c r="C182" s="171" t="s">
        <v>352</v>
      </c>
      <c r="D182" s="171" t="s">
        <v>127</v>
      </c>
      <c r="E182" s="172" t="s">
        <v>1149</v>
      </c>
      <c r="F182" s="173" t="s">
        <v>1150</v>
      </c>
      <c r="G182" s="174" t="s">
        <v>191</v>
      </c>
      <c r="H182" s="175">
        <v>15</v>
      </c>
      <c r="I182" s="176"/>
      <c r="J182" s="177">
        <f>ROUND(I182*H182,2)</f>
        <v>0</v>
      </c>
      <c r="K182" s="178"/>
      <c r="L182" s="37"/>
      <c r="M182" s="179" t="s">
        <v>1</v>
      </c>
      <c r="N182" s="180" t="s">
        <v>38</v>
      </c>
      <c r="O182" s="75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3" t="s">
        <v>448</v>
      </c>
      <c r="AT182" s="183" t="s">
        <v>127</v>
      </c>
      <c r="AU182" s="183" t="s">
        <v>82</v>
      </c>
      <c r="AY182" s="17" t="s">
        <v>125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7" t="s">
        <v>78</v>
      </c>
      <c r="BK182" s="184">
        <f>ROUND(I182*H182,2)</f>
        <v>0</v>
      </c>
      <c r="BL182" s="17" t="s">
        <v>448</v>
      </c>
      <c r="BM182" s="183" t="s">
        <v>579</v>
      </c>
    </row>
    <row r="183" s="2" customFormat="1" ht="16.5" customHeight="1">
      <c r="A183" s="36"/>
      <c r="B183" s="170"/>
      <c r="C183" s="171" t="s">
        <v>357</v>
      </c>
      <c r="D183" s="171" t="s">
        <v>127</v>
      </c>
      <c r="E183" s="172" t="s">
        <v>1151</v>
      </c>
      <c r="F183" s="173" t="s">
        <v>1152</v>
      </c>
      <c r="G183" s="174" t="s">
        <v>191</v>
      </c>
      <c r="H183" s="175">
        <v>860</v>
      </c>
      <c r="I183" s="176"/>
      <c r="J183" s="177">
        <f>ROUND(I183*H183,2)</f>
        <v>0</v>
      </c>
      <c r="K183" s="178"/>
      <c r="L183" s="37"/>
      <c r="M183" s="179" t="s">
        <v>1</v>
      </c>
      <c r="N183" s="180" t="s">
        <v>38</v>
      </c>
      <c r="O183" s="75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3" t="s">
        <v>448</v>
      </c>
      <c r="AT183" s="183" t="s">
        <v>127</v>
      </c>
      <c r="AU183" s="183" t="s">
        <v>82</v>
      </c>
      <c r="AY183" s="17" t="s">
        <v>125</v>
      </c>
      <c r="BE183" s="184">
        <f>IF(N183="základní",J183,0)</f>
        <v>0</v>
      </c>
      <c r="BF183" s="184">
        <f>IF(N183="snížená",J183,0)</f>
        <v>0</v>
      </c>
      <c r="BG183" s="184">
        <f>IF(N183="zákl. přenesená",J183,0)</f>
        <v>0</v>
      </c>
      <c r="BH183" s="184">
        <f>IF(N183="sníž. přenesená",J183,0)</f>
        <v>0</v>
      </c>
      <c r="BI183" s="184">
        <f>IF(N183="nulová",J183,0)</f>
        <v>0</v>
      </c>
      <c r="BJ183" s="17" t="s">
        <v>78</v>
      </c>
      <c r="BK183" s="184">
        <f>ROUND(I183*H183,2)</f>
        <v>0</v>
      </c>
      <c r="BL183" s="17" t="s">
        <v>448</v>
      </c>
      <c r="BM183" s="183" t="s">
        <v>588</v>
      </c>
    </row>
    <row r="184" s="2" customFormat="1" ht="24.15" customHeight="1">
      <c r="A184" s="36"/>
      <c r="B184" s="170"/>
      <c r="C184" s="171" t="s">
        <v>363</v>
      </c>
      <c r="D184" s="171" t="s">
        <v>127</v>
      </c>
      <c r="E184" s="172" t="s">
        <v>1153</v>
      </c>
      <c r="F184" s="173" t="s">
        <v>1154</v>
      </c>
      <c r="G184" s="174" t="s">
        <v>191</v>
      </c>
      <c r="H184" s="175">
        <v>857</v>
      </c>
      <c r="I184" s="176"/>
      <c r="J184" s="177">
        <f>ROUND(I184*H184,2)</f>
        <v>0</v>
      </c>
      <c r="K184" s="178"/>
      <c r="L184" s="37"/>
      <c r="M184" s="179" t="s">
        <v>1</v>
      </c>
      <c r="N184" s="180" t="s">
        <v>38</v>
      </c>
      <c r="O184" s="75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83" t="s">
        <v>448</v>
      </c>
      <c r="AT184" s="183" t="s">
        <v>127</v>
      </c>
      <c r="AU184" s="183" t="s">
        <v>82</v>
      </c>
      <c r="AY184" s="17" t="s">
        <v>125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7" t="s">
        <v>78</v>
      </c>
      <c r="BK184" s="184">
        <f>ROUND(I184*H184,2)</f>
        <v>0</v>
      </c>
      <c r="BL184" s="17" t="s">
        <v>448</v>
      </c>
      <c r="BM184" s="183" t="s">
        <v>596</v>
      </c>
    </row>
    <row r="185" s="2" customFormat="1" ht="24.15" customHeight="1">
      <c r="A185" s="36"/>
      <c r="B185" s="170"/>
      <c r="C185" s="202" t="s">
        <v>367</v>
      </c>
      <c r="D185" s="202" t="s">
        <v>266</v>
      </c>
      <c r="E185" s="203" t="s">
        <v>1155</v>
      </c>
      <c r="F185" s="204" t="s">
        <v>1156</v>
      </c>
      <c r="G185" s="205" t="s">
        <v>191</v>
      </c>
      <c r="H185" s="206">
        <v>857</v>
      </c>
      <c r="I185" s="207"/>
      <c r="J185" s="208">
        <f>ROUND(I185*H185,2)</f>
        <v>0</v>
      </c>
      <c r="K185" s="209"/>
      <c r="L185" s="210"/>
      <c r="M185" s="211" t="s">
        <v>1</v>
      </c>
      <c r="N185" s="212" t="s">
        <v>38</v>
      </c>
      <c r="O185" s="75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3" t="s">
        <v>1079</v>
      </c>
      <c r="AT185" s="183" t="s">
        <v>266</v>
      </c>
      <c r="AU185" s="183" t="s">
        <v>82</v>
      </c>
      <c r="AY185" s="17" t="s">
        <v>125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7" t="s">
        <v>78</v>
      </c>
      <c r="BK185" s="184">
        <f>ROUND(I185*H185,2)</f>
        <v>0</v>
      </c>
      <c r="BL185" s="17" t="s">
        <v>448</v>
      </c>
      <c r="BM185" s="183" t="s">
        <v>604</v>
      </c>
    </row>
    <row r="186" s="2" customFormat="1" ht="24.15" customHeight="1">
      <c r="A186" s="36"/>
      <c r="B186" s="170"/>
      <c r="C186" s="171" t="s">
        <v>373</v>
      </c>
      <c r="D186" s="171" t="s">
        <v>127</v>
      </c>
      <c r="E186" s="172" t="s">
        <v>1157</v>
      </c>
      <c r="F186" s="173" t="s">
        <v>1158</v>
      </c>
      <c r="G186" s="174" t="s">
        <v>191</v>
      </c>
      <c r="H186" s="175">
        <v>58</v>
      </c>
      <c r="I186" s="176"/>
      <c r="J186" s="177">
        <f>ROUND(I186*H186,2)</f>
        <v>0</v>
      </c>
      <c r="K186" s="178"/>
      <c r="L186" s="37"/>
      <c r="M186" s="179" t="s">
        <v>1</v>
      </c>
      <c r="N186" s="180" t="s">
        <v>38</v>
      </c>
      <c r="O186" s="75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83" t="s">
        <v>448</v>
      </c>
      <c r="AT186" s="183" t="s">
        <v>127</v>
      </c>
      <c r="AU186" s="183" t="s">
        <v>82</v>
      </c>
      <c r="AY186" s="17" t="s">
        <v>125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7" t="s">
        <v>78</v>
      </c>
      <c r="BK186" s="184">
        <f>ROUND(I186*H186,2)</f>
        <v>0</v>
      </c>
      <c r="BL186" s="17" t="s">
        <v>448</v>
      </c>
      <c r="BM186" s="183" t="s">
        <v>612</v>
      </c>
    </row>
    <row r="187" s="2" customFormat="1" ht="24.15" customHeight="1">
      <c r="A187" s="36"/>
      <c r="B187" s="170"/>
      <c r="C187" s="202" t="s">
        <v>379</v>
      </c>
      <c r="D187" s="202" t="s">
        <v>266</v>
      </c>
      <c r="E187" s="203" t="s">
        <v>1159</v>
      </c>
      <c r="F187" s="204" t="s">
        <v>1160</v>
      </c>
      <c r="G187" s="205" t="s">
        <v>191</v>
      </c>
      <c r="H187" s="206">
        <v>58</v>
      </c>
      <c r="I187" s="207"/>
      <c r="J187" s="208">
        <f>ROUND(I187*H187,2)</f>
        <v>0</v>
      </c>
      <c r="K187" s="209"/>
      <c r="L187" s="210"/>
      <c r="M187" s="211" t="s">
        <v>1</v>
      </c>
      <c r="N187" s="212" t="s">
        <v>38</v>
      </c>
      <c r="O187" s="75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3" t="s">
        <v>1079</v>
      </c>
      <c r="AT187" s="183" t="s">
        <v>266</v>
      </c>
      <c r="AU187" s="183" t="s">
        <v>82</v>
      </c>
      <c r="AY187" s="17" t="s">
        <v>125</v>
      </c>
      <c r="BE187" s="184">
        <f>IF(N187="základní",J187,0)</f>
        <v>0</v>
      </c>
      <c r="BF187" s="184">
        <f>IF(N187="snížená",J187,0)</f>
        <v>0</v>
      </c>
      <c r="BG187" s="184">
        <f>IF(N187="zákl. přenesená",J187,0)</f>
        <v>0</v>
      </c>
      <c r="BH187" s="184">
        <f>IF(N187="sníž. přenesená",J187,0)</f>
        <v>0</v>
      </c>
      <c r="BI187" s="184">
        <f>IF(N187="nulová",J187,0)</f>
        <v>0</v>
      </c>
      <c r="BJ187" s="17" t="s">
        <v>78</v>
      </c>
      <c r="BK187" s="184">
        <f>ROUND(I187*H187,2)</f>
        <v>0</v>
      </c>
      <c r="BL187" s="17" t="s">
        <v>448</v>
      </c>
      <c r="BM187" s="183" t="s">
        <v>620</v>
      </c>
    </row>
    <row r="188" s="2" customFormat="1" ht="24.15" customHeight="1">
      <c r="A188" s="36"/>
      <c r="B188" s="170"/>
      <c r="C188" s="171" t="s">
        <v>383</v>
      </c>
      <c r="D188" s="171" t="s">
        <v>127</v>
      </c>
      <c r="E188" s="172" t="s">
        <v>1161</v>
      </c>
      <c r="F188" s="173" t="s">
        <v>1162</v>
      </c>
      <c r="G188" s="174" t="s">
        <v>191</v>
      </c>
      <c r="H188" s="175">
        <v>730</v>
      </c>
      <c r="I188" s="176"/>
      <c r="J188" s="177">
        <f>ROUND(I188*H188,2)</f>
        <v>0</v>
      </c>
      <c r="K188" s="178"/>
      <c r="L188" s="37"/>
      <c r="M188" s="179" t="s">
        <v>1</v>
      </c>
      <c r="N188" s="180" t="s">
        <v>38</v>
      </c>
      <c r="O188" s="75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3" t="s">
        <v>448</v>
      </c>
      <c r="AT188" s="183" t="s">
        <v>127</v>
      </c>
      <c r="AU188" s="183" t="s">
        <v>82</v>
      </c>
      <c r="AY188" s="17" t="s">
        <v>125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7" t="s">
        <v>78</v>
      </c>
      <c r="BK188" s="184">
        <f>ROUND(I188*H188,2)</f>
        <v>0</v>
      </c>
      <c r="BL188" s="17" t="s">
        <v>448</v>
      </c>
      <c r="BM188" s="183" t="s">
        <v>628</v>
      </c>
    </row>
    <row r="189" s="2" customFormat="1" ht="24.15" customHeight="1">
      <c r="A189" s="36"/>
      <c r="B189" s="170"/>
      <c r="C189" s="171" t="s">
        <v>387</v>
      </c>
      <c r="D189" s="171" t="s">
        <v>127</v>
      </c>
      <c r="E189" s="172" t="s">
        <v>1163</v>
      </c>
      <c r="F189" s="173" t="s">
        <v>1164</v>
      </c>
      <c r="G189" s="174" t="s">
        <v>191</v>
      </c>
      <c r="H189" s="175">
        <v>105</v>
      </c>
      <c r="I189" s="176"/>
      <c r="J189" s="177">
        <f>ROUND(I189*H189,2)</f>
        <v>0</v>
      </c>
      <c r="K189" s="178"/>
      <c r="L189" s="37"/>
      <c r="M189" s="179" t="s">
        <v>1</v>
      </c>
      <c r="N189" s="180" t="s">
        <v>38</v>
      </c>
      <c r="O189" s="75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3" t="s">
        <v>448</v>
      </c>
      <c r="AT189" s="183" t="s">
        <v>127</v>
      </c>
      <c r="AU189" s="183" t="s">
        <v>82</v>
      </c>
      <c r="AY189" s="17" t="s">
        <v>125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7" t="s">
        <v>78</v>
      </c>
      <c r="BK189" s="184">
        <f>ROUND(I189*H189,2)</f>
        <v>0</v>
      </c>
      <c r="BL189" s="17" t="s">
        <v>448</v>
      </c>
      <c r="BM189" s="183" t="s">
        <v>636</v>
      </c>
    </row>
    <row r="190" s="2" customFormat="1" ht="24.15" customHeight="1">
      <c r="A190" s="36"/>
      <c r="B190" s="170"/>
      <c r="C190" s="171" t="s">
        <v>391</v>
      </c>
      <c r="D190" s="171" t="s">
        <v>127</v>
      </c>
      <c r="E190" s="172" t="s">
        <v>1165</v>
      </c>
      <c r="F190" s="173" t="s">
        <v>1166</v>
      </c>
      <c r="G190" s="174" t="s">
        <v>191</v>
      </c>
      <c r="H190" s="175">
        <v>32</v>
      </c>
      <c r="I190" s="176"/>
      <c r="J190" s="177">
        <f>ROUND(I190*H190,2)</f>
        <v>0</v>
      </c>
      <c r="K190" s="178"/>
      <c r="L190" s="37"/>
      <c r="M190" s="179" t="s">
        <v>1</v>
      </c>
      <c r="N190" s="180" t="s">
        <v>38</v>
      </c>
      <c r="O190" s="75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3" t="s">
        <v>448</v>
      </c>
      <c r="AT190" s="183" t="s">
        <v>127</v>
      </c>
      <c r="AU190" s="183" t="s">
        <v>82</v>
      </c>
      <c r="AY190" s="17" t="s">
        <v>125</v>
      </c>
      <c r="BE190" s="184">
        <f>IF(N190="základní",J190,0)</f>
        <v>0</v>
      </c>
      <c r="BF190" s="184">
        <f>IF(N190="snížená",J190,0)</f>
        <v>0</v>
      </c>
      <c r="BG190" s="184">
        <f>IF(N190="zákl. přenesená",J190,0)</f>
        <v>0</v>
      </c>
      <c r="BH190" s="184">
        <f>IF(N190="sníž. přenesená",J190,0)</f>
        <v>0</v>
      </c>
      <c r="BI190" s="184">
        <f>IF(N190="nulová",J190,0)</f>
        <v>0</v>
      </c>
      <c r="BJ190" s="17" t="s">
        <v>78</v>
      </c>
      <c r="BK190" s="184">
        <f>ROUND(I190*H190,2)</f>
        <v>0</v>
      </c>
      <c r="BL190" s="17" t="s">
        <v>448</v>
      </c>
      <c r="BM190" s="183" t="s">
        <v>644</v>
      </c>
    </row>
    <row r="191" s="2" customFormat="1" ht="21.75" customHeight="1">
      <c r="A191" s="36"/>
      <c r="B191" s="170"/>
      <c r="C191" s="171" t="s">
        <v>399</v>
      </c>
      <c r="D191" s="171" t="s">
        <v>127</v>
      </c>
      <c r="E191" s="172" t="s">
        <v>1167</v>
      </c>
      <c r="F191" s="173" t="s">
        <v>1168</v>
      </c>
      <c r="G191" s="174" t="s">
        <v>206</v>
      </c>
      <c r="H191" s="175">
        <v>65</v>
      </c>
      <c r="I191" s="176"/>
      <c r="J191" s="177">
        <f>ROUND(I191*H191,2)</f>
        <v>0</v>
      </c>
      <c r="K191" s="178"/>
      <c r="L191" s="37"/>
      <c r="M191" s="179" t="s">
        <v>1</v>
      </c>
      <c r="N191" s="180" t="s">
        <v>38</v>
      </c>
      <c r="O191" s="75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3" t="s">
        <v>448</v>
      </c>
      <c r="AT191" s="183" t="s">
        <v>127</v>
      </c>
      <c r="AU191" s="183" t="s">
        <v>82</v>
      </c>
      <c r="AY191" s="17" t="s">
        <v>125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7" t="s">
        <v>78</v>
      </c>
      <c r="BK191" s="184">
        <f>ROUND(I191*H191,2)</f>
        <v>0</v>
      </c>
      <c r="BL191" s="17" t="s">
        <v>448</v>
      </c>
      <c r="BM191" s="183" t="s">
        <v>653</v>
      </c>
    </row>
    <row r="192" s="2" customFormat="1" ht="24.15" customHeight="1">
      <c r="A192" s="36"/>
      <c r="B192" s="170"/>
      <c r="C192" s="171" t="s">
        <v>404</v>
      </c>
      <c r="D192" s="171" t="s">
        <v>127</v>
      </c>
      <c r="E192" s="172" t="s">
        <v>1169</v>
      </c>
      <c r="F192" s="173" t="s">
        <v>1170</v>
      </c>
      <c r="G192" s="174" t="s">
        <v>206</v>
      </c>
      <c r="H192" s="175">
        <v>650</v>
      </c>
      <c r="I192" s="176"/>
      <c r="J192" s="177">
        <f>ROUND(I192*H192,2)</f>
        <v>0</v>
      </c>
      <c r="K192" s="178"/>
      <c r="L192" s="37"/>
      <c r="M192" s="179" t="s">
        <v>1</v>
      </c>
      <c r="N192" s="180" t="s">
        <v>38</v>
      </c>
      <c r="O192" s="75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3" t="s">
        <v>448</v>
      </c>
      <c r="AT192" s="183" t="s">
        <v>127</v>
      </c>
      <c r="AU192" s="183" t="s">
        <v>82</v>
      </c>
      <c r="AY192" s="17" t="s">
        <v>125</v>
      </c>
      <c r="BE192" s="184">
        <f>IF(N192="základní",J192,0)</f>
        <v>0</v>
      </c>
      <c r="BF192" s="184">
        <f>IF(N192="snížená",J192,0)</f>
        <v>0</v>
      </c>
      <c r="BG192" s="184">
        <f>IF(N192="zákl. přenesená",J192,0)</f>
        <v>0</v>
      </c>
      <c r="BH192" s="184">
        <f>IF(N192="sníž. přenesená",J192,0)</f>
        <v>0</v>
      </c>
      <c r="BI192" s="184">
        <f>IF(N192="nulová",J192,0)</f>
        <v>0</v>
      </c>
      <c r="BJ192" s="17" t="s">
        <v>78</v>
      </c>
      <c r="BK192" s="184">
        <f>ROUND(I192*H192,2)</f>
        <v>0</v>
      </c>
      <c r="BL192" s="17" t="s">
        <v>448</v>
      </c>
      <c r="BM192" s="183" t="s">
        <v>662</v>
      </c>
    </row>
    <row r="193" s="2" customFormat="1" ht="16.5" customHeight="1">
      <c r="A193" s="36"/>
      <c r="B193" s="170"/>
      <c r="C193" s="171" t="s">
        <v>409</v>
      </c>
      <c r="D193" s="171" t="s">
        <v>127</v>
      </c>
      <c r="E193" s="172" t="s">
        <v>1171</v>
      </c>
      <c r="F193" s="173" t="s">
        <v>1172</v>
      </c>
      <c r="G193" s="174" t="s">
        <v>130</v>
      </c>
      <c r="H193" s="175">
        <v>99</v>
      </c>
      <c r="I193" s="176"/>
      <c r="J193" s="177">
        <f>ROUND(I193*H193,2)</f>
        <v>0</v>
      </c>
      <c r="K193" s="178"/>
      <c r="L193" s="37"/>
      <c r="M193" s="179" t="s">
        <v>1</v>
      </c>
      <c r="N193" s="180" t="s">
        <v>38</v>
      </c>
      <c r="O193" s="75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83" t="s">
        <v>448</v>
      </c>
      <c r="AT193" s="183" t="s">
        <v>127</v>
      </c>
      <c r="AU193" s="183" t="s">
        <v>82</v>
      </c>
      <c r="AY193" s="17" t="s">
        <v>125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7" t="s">
        <v>78</v>
      </c>
      <c r="BK193" s="184">
        <f>ROUND(I193*H193,2)</f>
        <v>0</v>
      </c>
      <c r="BL193" s="17" t="s">
        <v>448</v>
      </c>
      <c r="BM193" s="183" t="s">
        <v>672</v>
      </c>
    </row>
    <row r="194" s="2" customFormat="1" ht="24.15" customHeight="1">
      <c r="A194" s="36"/>
      <c r="B194" s="170"/>
      <c r="C194" s="171" t="s">
        <v>413</v>
      </c>
      <c r="D194" s="171" t="s">
        <v>127</v>
      </c>
      <c r="E194" s="172" t="s">
        <v>1173</v>
      </c>
      <c r="F194" s="173" t="s">
        <v>1174</v>
      </c>
      <c r="G194" s="174" t="s">
        <v>139</v>
      </c>
      <c r="H194" s="175">
        <v>4</v>
      </c>
      <c r="I194" s="176"/>
      <c r="J194" s="177">
        <f>ROUND(I194*H194,2)</f>
        <v>0</v>
      </c>
      <c r="K194" s="178"/>
      <c r="L194" s="37"/>
      <c r="M194" s="179" t="s">
        <v>1</v>
      </c>
      <c r="N194" s="180" t="s">
        <v>38</v>
      </c>
      <c r="O194" s="75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83" t="s">
        <v>448</v>
      </c>
      <c r="AT194" s="183" t="s">
        <v>127</v>
      </c>
      <c r="AU194" s="183" t="s">
        <v>82</v>
      </c>
      <c r="AY194" s="17" t="s">
        <v>125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7" t="s">
        <v>78</v>
      </c>
      <c r="BK194" s="184">
        <f>ROUND(I194*H194,2)</f>
        <v>0</v>
      </c>
      <c r="BL194" s="17" t="s">
        <v>448</v>
      </c>
      <c r="BM194" s="183" t="s">
        <v>683</v>
      </c>
    </row>
    <row r="195" s="2" customFormat="1" ht="33" customHeight="1">
      <c r="A195" s="36"/>
      <c r="B195" s="170"/>
      <c r="C195" s="171" t="s">
        <v>417</v>
      </c>
      <c r="D195" s="171" t="s">
        <v>127</v>
      </c>
      <c r="E195" s="172" t="s">
        <v>1175</v>
      </c>
      <c r="F195" s="173" t="s">
        <v>251</v>
      </c>
      <c r="G195" s="174" t="s">
        <v>206</v>
      </c>
      <c r="H195" s="175">
        <v>65</v>
      </c>
      <c r="I195" s="176"/>
      <c r="J195" s="177">
        <f>ROUND(I195*H195,2)</f>
        <v>0</v>
      </c>
      <c r="K195" s="178"/>
      <c r="L195" s="37"/>
      <c r="M195" s="179" t="s">
        <v>1</v>
      </c>
      <c r="N195" s="180" t="s">
        <v>38</v>
      </c>
      <c r="O195" s="75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3" t="s">
        <v>448</v>
      </c>
      <c r="AT195" s="183" t="s">
        <v>127</v>
      </c>
      <c r="AU195" s="183" t="s">
        <v>82</v>
      </c>
      <c r="AY195" s="17" t="s">
        <v>125</v>
      </c>
      <c r="BE195" s="184">
        <f>IF(N195="základní",J195,0)</f>
        <v>0</v>
      </c>
      <c r="BF195" s="184">
        <f>IF(N195="snížená",J195,0)</f>
        <v>0</v>
      </c>
      <c r="BG195" s="184">
        <f>IF(N195="zákl. přenesená",J195,0)</f>
        <v>0</v>
      </c>
      <c r="BH195" s="184">
        <f>IF(N195="sníž. přenesená",J195,0)</f>
        <v>0</v>
      </c>
      <c r="BI195" s="184">
        <f>IF(N195="nulová",J195,0)</f>
        <v>0</v>
      </c>
      <c r="BJ195" s="17" t="s">
        <v>78</v>
      </c>
      <c r="BK195" s="184">
        <f>ROUND(I195*H195,2)</f>
        <v>0</v>
      </c>
      <c r="BL195" s="17" t="s">
        <v>448</v>
      </c>
      <c r="BM195" s="183" t="s">
        <v>694</v>
      </c>
    </row>
    <row r="196" s="12" customFormat="1" ht="25.92" customHeight="1">
      <c r="A196" s="12"/>
      <c r="B196" s="157"/>
      <c r="C196" s="12"/>
      <c r="D196" s="158" t="s">
        <v>72</v>
      </c>
      <c r="E196" s="159" t="s">
        <v>1176</v>
      </c>
      <c r="F196" s="159" t="s">
        <v>1177</v>
      </c>
      <c r="G196" s="12"/>
      <c r="H196" s="12"/>
      <c r="I196" s="160"/>
      <c r="J196" s="161">
        <f>BK196</f>
        <v>0</v>
      </c>
      <c r="K196" s="12"/>
      <c r="L196" s="157"/>
      <c r="M196" s="162"/>
      <c r="N196" s="163"/>
      <c r="O196" s="163"/>
      <c r="P196" s="164">
        <f>SUM(P197:P199)</f>
        <v>0</v>
      </c>
      <c r="Q196" s="163"/>
      <c r="R196" s="164">
        <f>SUM(R197:R199)</f>
        <v>0</v>
      </c>
      <c r="S196" s="163"/>
      <c r="T196" s="165">
        <f>SUM(T197:T199)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158" t="s">
        <v>88</v>
      </c>
      <c r="AT196" s="166" t="s">
        <v>72</v>
      </c>
      <c r="AU196" s="166" t="s">
        <v>73</v>
      </c>
      <c r="AY196" s="158" t="s">
        <v>125</v>
      </c>
      <c r="BK196" s="167">
        <f>SUM(BK197:BK199)</f>
        <v>0</v>
      </c>
    </row>
    <row r="197" s="2" customFormat="1" ht="24.15" customHeight="1">
      <c r="A197" s="36"/>
      <c r="B197" s="170"/>
      <c r="C197" s="171" t="s">
        <v>421</v>
      </c>
      <c r="D197" s="171" t="s">
        <v>127</v>
      </c>
      <c r="E197" s="172" t="s">
        <v>1178</v>
      </c>
      <c r="F197" s="173" t="s">
        <v>1179</v>
      </c>
      <c r="G197" s="174" t="s">
        <v>1180</v>
      </c>
      <c r="H197" s="175">
        <v>16</v>
      </c>
      <c r="I197" s="176"/>
      <c r="J197" s="177">
        <f>ROUND(I197*H197,2)</f>
        <v>0</v>
      </c>
      <c r="K197" s="178"/>
      <c r="L197" s="37"/>
      <c r="M197" s="179" t="s">
        <v>1</v>
      </c>
      <c r="N197" s="180" t="s">
        <v>38</v>
      </c>
      <c r="O197" s="75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3" t="s">
        <v>1181</v>
      </c>
      <c r="AT197" s="183" t="s">
        <v>127</v>
      </c>
      <c r="AU197" s="183" t="s">
        <v>78</v>
      </c>
      <c r="AY197" s="17" t="s">
        <v>125</v>
      </c>
      <c r="BE197" s="184">
        <f>IF(N197="základní",J197,0)</f>
        <v>0</v>
      </c>
      <c r="BF197" s="184">
        <f>IF(N197="snížená",J197,0)</f>
        <v>0</v>
      </c>
      <c r="BG197" s="184">
        <f>IF(N197="zákl. přenesená",J197,0)</f>
        <v>0</v>
      </c>
      <c r="BH197" s="184">
        <f>IF(N197="sníž. přenesená",J197,0)</f>
        <v>0</v>
      </c>
      <c r="BI197" s="184">
        <f>IF(N197="nulová",J197,0)</f>
        <v>0</v>
      </c>
      <c r="BJ197" s="17" t="s">
        <v>78</v>
      </c>
      <c r="BK197" s="184">
        <f>ROUND(I197*H197,2)</f>
        <v>0</v>
      </c>
      <c r="BL197" s="17" t="s">
        <v>1181</v>
      </c>
      <c r="BM197" s="183" t="s">
        <v>706</v>
      </c>
    </row>
    <row r="198" s="2" customFormat="1" ht="16.5" customHeight="1">
      <c r="A198" s="36"/>
      <c r="B198" s="170"/>
      <c r="C198" s="171" t="s">
        <v>425</v>
      </c>
      <c r="D198" s="171" t="s">
        <v>127</v>
      </c>
      <c r="E198" s="172" t="s">
        <v>1182</v>
      </c>
      <c r="F198" s="173" t="s">
        <v>1183</v>
      </c>
      <c r="G198" s="174" t="s">
        <v>1180</v>
      </c>
      <c r="H198" s="175">
        <v>24</v>
      </c>
      <c r="I198" s="176"/>
      <c r="J198" s="177">
        <f>ROUND(I198*H198,2)</f>
        <v>0</v>
      </c>
      <c r="K198" s="178"/>
      <c r="L198" s="37"/>
      <c r="M198" s="179" t="s">
        <v>1</v>
      </c>
      <c r="N198" s="180" t="s">
        <v>38</v>
      </c>
      <c r="O198" s="75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3" t="s">
        <v>1181</v>
      </c>
      <c r="AT198" s="183" t="s">
        <v>127</v>
      </c>
      <c r="AU198" s="183" t="s">
        <v>78</v>
      </c>
      <c r="AY198" s="17" t="s">
        <v>125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7" t="s">
        <v>78</v>
      </c>
      <c r="BK198" s="184">
        <f>ROUND(I198*H198,2)</f>
        <v>0</v>
      </c>
      <c r="BL198" s="17" t="s">
        <v>1181</v>
      </c>
      <c r="BM198" s="183" t="s">
        <v>716</v>
      </c>
    </row>
    <row r="199" s="2" customFormat="1" ht="16.5" customHeight="1">
      <c r="A199" s="36"/>
      <c r="B199" s="170"/>
      <c r="C199" s="171" t="s">
        <v>429</v>
      </c>
      <c r="D199" s="171" t="s">
        <v>127</v>
      </c>
      <c r="E199" s="172" t="s">
        <v>1184</v>
      </c>
      <c r="F199" s="173" t="s">
        <v>1185</v>
      </c>
      <c r="G199" s="174" t="s">
        <v>1180</v>
      </c>
      <c r="H199" s="175">
        <v>40</v>
      </c>
      <c r="I199" s="176"/>
      <c r="J199" s="177">
        <f>ROUND(I199*H199,2)</f>
        <v>0</v>
      </c>
      <c r="K199" s="178"/>
      <c r="L199" s="37"/>
      <c r="M199" s="179" t="s">
        <v>1</v>
      </c>
      <c r="N199" s="180" t="s">
        <v>38</v>
      </c>
      <c r="O199" s="75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83" t="s">
        <v>1181</v>
      </c>
      <c r="AT199" s="183" t="s">
        <v>127</v>
      </c>
      <c r="AU199" s="183" t="s">
        <v>78</v>
      </c>
      <c r="AY199" s="17" t="s">
        <v>125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7" t="s">
        <v>78</v>
      </c>
      <c r="BK199" s="184">
        <f>ROUND(I199*H199,2)</f>
        <v>0</v>
      </c>
      <c r="BL199" s="17" t="s">
        <v>1181</v>
      </c>
      <c r="BM199" s="183" t="s">
        <v>727</v>
      </c>
    </row>
    <row r="200" s="12" customFormat="1" ht="25.92" customHeight="1">
      <c r="A200" s="12"/>
      <c r="B200" s="157"/>
      <c r="C200" s="12"/>
      <c r="D200" s="158" t="s">
        <v>72</v>
      </c>
      <c r="E200" s="159" t="s">
        <v>1186</v>
      </c>
      <c r="F200" s="159" t="s">
        <v>1187</v>
      </c>
      <c r="G200" s="12"/>
      <c r="H200" s="12"/>
      <c r="I200" s="160"/>
      <c r="J200" s="161">
        <f>BK200</f>
        <v>0</v>
      </c>
      <c r="K200" s="12"/>
      <c r="L200" s="157"/>
      <c r="M200" s="162"/>
      <c r="N200" s="163"/>
      <c r="O200" s="163"/>
      <c r="P200" s="164">
        <f>P201+P205</f>
        <v>0</v>
      </c>
      <c r="Q200" s="163"/>
      <c r="R200" s="164">
        <f>R201+R205</f>
        <v>0</v>
      </c>
      <c r="S200" s="163"/>
      <c r="T200" s="165">
        <f>T201+T205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8" t="s">
        <v>144</v>
      </c>
      <c r="AT200" s="166" t="s">
        <v>72</v>
      </c>
      <c r="AU200" s="166" t="s">
        <v>73</v>
      </c>
      <c r="AY200" s="158" t="s">
        <v>125</v>
      </c>
      <c r="BK200" s="167">
        <f>BK201+BK205</f>
        <v>0</v>
      </c>
    </row>
    <row r="201" s="12" customFormat="1" ht="22.8" customHeight="1">
      <c r="A201" s="12"/>
      <c r="B201" s="157"/>
      <c r="C201" s="12"/>
      <c r="D201" s="158" t="s">
        <v>72</v>
      </c>
      <c r="E201" s="168" t="s">
        <v>1188</v>
      </c>
      <c r="F201" s="168" t="s">
        <v>1189</v>
      </c>
      <c r="G201" s="12"/>
      <c r="H201" s="12"/>
      <c r="I201" s="160"/>
      <c r="J201" s="169">
        <f>BK201</f>
        <v>0</v>
      </c>
      <c r="K201" s="12"/>
      <c r="L201" s="157"/>
      <c r="M201" s="162"/>
      <c r="N201" s="163"/>
      <c r="O201" s="163"/>
      <c r="P201" s="164">
        <f>SUM(P202:P204)</f>
        <v>0</v>
      </c>
      <c r="Q201" s="163"/>
      <c r="R201" s="164">
        <f>SUM(R202:R204)</f>
        <v>0</v>
      </c>
      <c r="S201" s="163"/>
      <c r="T201" s="165">
        <f>SUM(T202:T204)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58" t="s">
        <v>144</v>
      </c>
      <c r="AT201" s="166" t="s">
        <v>72</v>
      </c>
      <c r="AU201" s="166" t="s">
        <v>78</v>
      </c>
      <c r="AY201" s="158" t="s">
        <v>125</v>
      </c>
      <c r="BK201" s="167">
        <f>SUM(BK202:BK204)</f>
        <v>0</v>
      </c>
    </row>
    <row r="202" s="2" customFormat="1" ht="16.5" customHeight="1">
      <c r="A202" s="36"/>
      <c r="B202" s="170"/>
      <c r="C202" s="171" t="s">
        <v>434</v>
      </c>
      <c r="D202" s="171" t="s">
        <v>127</v>
      </c>
      <c r="E202" s="172" t="s">
        <v>1190</v>
      </c>
      <c r="F202" s="173" t="s">
        <v>1191</v>
      </c>
      <c r="G202" s="174" t="s">
        <v>370</v>
      </c>
      <c r="H202" s="175">
        <v>1</v>
      </c>
      <c r="I202" s="176"/>
      <c r="J202" s="177">
        <f>ROUND(I202*H202,2)</f>
        <v>0</v>
      </c>
      <c r="K202" s="178"/>
      <c r="L202" s="37"/>
      <c r="M202" s="179" t="s">
        <v>1</v>
      </c>
      <c r="N202" s="180" t="s">
        <v>38</v>
      </c>
      <c r="O202" s="75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83" t="s">
        <v>88</v>
      </c>
      <c r="AT202" s="183" t="s">
        <v>127</v>
      </c>
      <c r="AU202" s="183" t="s">
        <v>82</v>
      </c>
      <c r="AY202" s="17" t="s">
        <v>125</v>
      </c>
      <c r="BE202" s="184">
        <f>IF(N202="základní",J202,0)</f>
        <v>0</v>
      </c>
      <c r="BF202" s="184">
        <f>IF(N202="snížená",J202,0)</f>
        <v>0</v>
      </c>
      <c r="BG202" s="184">
        <f>IF(N202="zákl. přenesená",J202,0)</f>
        <v>0</v>
      </c>
      <c r="BH202" s="184">
        <f>IF(N202="sníž. přenesená",J202,0)</f>
        <v>0</v>
      </c>
      <c r="BI202" s="184">
        <f>IF(N202="nulová",J202,0)</f>
        <v>0</v>
      </c>
      <c r="BJ202" s="17" t="s">
        <v>78</v>
      </c>
      <c r="BK202" s="184">
        <f>ROUND(I202*H202,2)</f>
        <v>0</v>
      </c>
      <c r="BL202" s="17" t="s">
        <v>88</v>
      </c>
      <c r="BM202" s="183" t="s">
        <v>735</v>
      </c>
    </row>
    <row r="203" s="2" customFormat="1" ht="16.5" customHeight="1">
      <c r="A203" s="36"/>
      <c r="B203" s="170"/>
      <c r="C203" s="171" t="s">
        <v>439</v>
      </c>
      <c r="D203" s="171" t="s">
        <v>127</v>
      </c>
      <c r="E203" s="172" t="s">
        <v>1192</v>
      </c>
      <c r="F203" s="173" t="s">
        <v>1193</v>
      </c>
      <c r="G203" s="174" t="s">
        <v>370</v>
      </c>
      <c r="H203" s="175">
        <v>1</v>
      </c>
      <c r="I203" s="176"/>
      <c r="J203" s="177">
        <f>ROUND(I203*H203,2)</f>
        <v>0</v>
      </c>
      <c r="K203" s="178"/>
      <c r="L203" s="37"/>
      <c r="M203" s="179" t="s">
        <v>1</v>
      </c>
      <c r="N203" s="180" t="s">
        <v>38</v>
      </c>
      <c r="O203" s="75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3" t="s">
        <v>88</v>
      </c>
      <c r="AT203" s="183" t="s">
        <v>127</v>
      </c>
      <c r="AU203" s="183" t="s">
        <v>82</v>
      </c>
      <c r="AY203" s="17" t="s">
        <v>125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7" t="s">
        <v>78</v>
      </c>
      <c r="BK203" s="184">
        <f>ROUND(I203*H203,2)</f>
        <v>0</v>
      </c>
      <c r="BL203" s="17" t="s">
        <v>88</v>
      </c>
      <c r="BM203" s="183" t="s">
        <v>743</v>
      </c>
    </row>
    <row r="204" s="2" customFormat="1" ht="16.5" customHeight="1">
      <c r="A204" s="36"/>
      <c r="B204" s="170"/>
      <c r="C204" s="171" t="s">
        <v>448</v>
      </c>
      <c r="D204" s="171" t="s">
        <v>127</v>
      </c>
      <c r="E204" s="172" t="s">
        <v>1194</v>
      </c>
      <c r="F204" s="173" t="s">
        <v>1195</v>
      </c>
      <c r="G204" s="174" t="s">
        <v>370</v>
      </c>
      <c r="H204" s="175">
        <v>1</v>
      </c>
      <c r="I204" s="176"/>
      <c r="J204" s="177">
        <f>ROUND(I204*H204,2)</f>
        <v>0</v>
      </c>
      <c r="K204" s="178"/>
      <c r="L204" s="37"/>
      <c r="M204" s="179" t="s">
        <v>1</v>
      </c>
      <c r="N204" s="180" t="s">
        <v>38</v>
      </c>
      <c r="O204" s="75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83" t="s">
        <v>88</v>
      </c>
      <c r="AT204" s="183" t="s">
        <v>127</v>
      </c>
      <c r="AU204" s="183" t="s">
        <v>82</v>
      </c>
      <c r="AY204" s="17" t="s">
        <v>125</v>
      </c>
      <c r="BE204" s="184">
        <f>IF(N204="základní",J204,0)</f>
        <v>0</v>
      </c>
      <c r="BF204" s="184">
        <f>IF(N204="snížená",J204,0)</f>
        <v>0</v>
      </c>
      <c r="BG204" s="184">
        <f>IF(N204="zákl. přenesená",J204,0)</f>
        <v>0</v>
      </c>
      <c r="BH204" s="184">
        <f>IF(N204="sníž. přenesená",J204,0)</f>
        <v>0</v>
      </c>
      <c r="BI204" s="184">
        <f>IF(N204="nulová",J204,0)</f>
        <v>0</v>
      </c>
      <c r="BJ204" s="17" t="s">
        <v>78</v>
      </c>
      <c r="BK204" s="184">
        <f>ROUND(I204*H204,2)</f>
        <v>0</v>
      </c>
      <c r="BL204" s="17" t="s">
        <v>88</v>
      </c>
      <c r="BM204" s="183" t="s">
        <v>752</v>
      </c>
    </row>
    <row r="205" s="12" customFormat="1" ht="22.8" customHeight="1">
      <c r="A205" s="12"/>
      <c r="B205" s="157"/>
      <c r="C205" s="12"/>
      <c r="D205" s="158" t="s">
        <v>72</v>
      </c>
      <c r="E205" s="168" t="s">
        <v>1196</v>
      </c>
      <c r="F205" s="168" t="s">
        <v>1197</v>
      </c>
      <c r="G205" s="12"/>
      <c r="H205" s="12"/>
      <c r="I205" s="160"/>
      <c r="J205" s="169">
        <f>BK205</f>
        <v>0</v>
      </c>
      <c r="K205" s="12"/>
      <c r="L205" s="157"/>
      <c r="M205" s="162"/>
      <c r="N205" s="163"/>
      <c r="O205" s="163"/>
      <c r="P205" s="164">
        <f>SUM(P206:P210)</f>
        <v>0</v>
      </c>
      <c r="Q205" s="163"/>
      <c r="R205" s="164">
        <f>SUM(R206:R210)</f>
        <v>0</v>
      </c>
      <c r="S205" s="163"/>
      <c r="T205" s="165">
        <f>SUM(T206:T210)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58" t="s">
        <v>144</v>
      </c>
      <c r="AT205" s="166" t="s">
        <v>72</v>
      </c>
      <c r="AU205" s="166" t="s">
        <v>78</v>
      </c>
      <c r="AY205" s="158" t="s">
        <v>125</v>
      </c>
      <c r="BK205" s="167">
        <f>SUM(BK206:BK210)</f>
        <v>0</v>
      </c>
    </row>
    <row r="206" s="2" customFormat="1" ht="16.5" customHeight="1">
      <c r="A206" s="36"/>
      <c r="B206" s="170"/>
      <c r="C206" s="171" t="s">
        <v>454</v>
      </c>
      <c r="D206" s="171" t="s">
        <v>127</v>
      </c>
      <c r="E206" s="172" t="s">
        <v>1198</v>
      </c>
      <c r="F206" s="173" t="s">
        <v>1199</v>
      </c>
      <c r="G206" s="174" t="s">
        <v>370</v>
      </c>
      <c r="H206" s="175">
        <v>1</v>
      </c>
      <c r="I206" s="176"/>
      <c r="J206" s="177">
        <f>ROUND(I206*H206,2)</f>
        <v>0</v>
      </c>
      <c r="K206" s="178"/>
      <c r="L206" s="37"/>
      <c r="M206" s="179" t="s">
        <v>1</v>
      </c>
      <c r="N206" s="180" t="s">
        <v>38</v>
      </c>
      <c r="O206" s="75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3" t="s">
        <v>88</v>
      </c>
      <c r="AT206" s="183" t="s">
        <v>127</v>
      </c>
      <c r="AU206" s="183" t="s">
        <v>82</v>
      </c>
      <c r="AY206" s="17" t="s">
        <v>125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7" t="s">
        <v>78</v>
      </c>
      <c r="BK206" s="184">
        <f>ROUND(I206*H206,2)</f>
        <v>0</v>
      </c>
      <c r="BL206" s="17" t="s">
        <v>88</v>
      </c>
      <c r="BM206" s="183" t="s">
        <v>760</v>
      </c>
    </row>
    <row r="207" s="2" customFormat="1" ht="16.5" customHeight="1">
      <c r="A207" s="36"/>
      <c r="B207" s="170"/>
      <c r="C207" s="171" t="s">
        <v>460</v>
      </c>
      <c r="D207" s="171" t="s">
        <v>127</v>
      </c>
      <c r="E207" s="172" t="s">
        <v>1200</v>
      </c>
      <c r="F207" s="173" t="s">
        <v>1201</v>
      </c>
      <c r="G207" s="174" t="s">
        <v>370</v>
      </c>
      <c r="H207" s="175">
        <v>1</v>
      </c>
      <c r="I207" s="176"/>
      <c r="J207" s="177">
        <f>ROUND(I207*H207,2)</f>
        <v>0</v>
      </c>
      <c r="K207" s="178"/>
      <c r="L207" s="37"/>
      <c r="M207" s="179" t="s">
        <v>1</v>
      </c>
      <c r="N207" s="180" t="s">
        <v>38</v>
      </c>
      <c r="O207" s="75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3" t="s">
        <v>88</v>
      </c>
      <c r="AT207" s="183" t="s">
        <v>127</v>
      </c>
      <c r="AU207" s="183" t="s">
        <v>82</v>
      </c>
      <c r="AY207" s="17" t="s">
        <v>125</v>
      </c>
      <c r="BE207" s="184">
        <f>IF(N207="základní",J207,0)</f>
        <v>0</v>
      </c>
      <c r="BF207" s="184">
        <f>IF(N207="snížená",J207,0)</f>
        <v>0</v>
      </c>
      <c r="BG207" s="184">
        <f>IF(N207="zákl. přenesená",J207,0)</f>
        <v>0</v>
      </c>
      <c r="BH207" s="184">
        <f>IF(N207="sníž. přenesená",J207,0)</f>
        <v>0</v>
      </c>
      <c r="BI207" s="184">
        <f>IF(N207="nulová",J207,0)</f>
        <v>0</v>
      </c>
      <c r="BJ207" s="17" t="s">
        <v>78</v>
      </c>
      <c r="BK207" s="184">
        <f>ROUND(I207*H207,2)</f>
        <v>0</v>
      </c>
      <c r="BL207" s="17" t="s">
        <v>88</v>
      </c>
      <c r="BM207" s="183" t="s">
        <v>768</v>
      </c>
    </row>
    <row r="208" s="2" customFormat="1" ht="16.5" customHeight="1">
      <c r="A208" s="36"/>
      <c r="B208" s="170"/>
      <c r="C208" s="171" t="s">
        <v>466</v>
      </c>
      <c r="D208" s="171" t="s">
        <v>127</v>
      </c>
      <c r="E208" s="172" t="s">
        <v>1202</v>
      </c>
      <c r="F208" s="173" t="s">
        <v>1203</v>
      </c>
      <c r="G208" s="174" t="s">
        <v>370</v>
      </c>
      <c r="H208" s="175">
        <v>1</v>
      </c>
      <c r="I208" s="176"/>
      <c r="J208" s="177">
        <f>ROUND(I208*H208,2)</f>
        <v>0</v>
      </c>
      <c r="K208" s="178"/>
      <c r="L208" s="37"/>
      <c r="M208" s="179" t="s">
        <v>1</v>
      </c>
      <c r="N208" s="180" t="s">
        <v>38</v>
      </c>
      <c r="O208" s="75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3" t="s">
        <v>88</v>
      </c>
      <c r="AT208" s="183" t="s">
        <v>127</v>
      </c>
      <c r="AU208" s="183" t="s">
        <v>82</v>
      </c>
      <c r="AY208" s="17" t="s">
        <v>125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7" t="s">
        <v>78</v>
      </c>
      <c r="BK208" s="184">
        <f>ROUND(I208*H208,2)</f>
        <v>0</v>
      </c>
      <c r="BL208" s="17" t="s">
        <v>88</v>
      </c>
      <c r="BM208" s="183" t="s">
        <v>777</v>
      </c>
    </row>
    <row r="209" s="2" customFormat="1" ht="16.5" customHeight="1">
      <c r="A209" s="36"/>
      <c r="B209" s="170"/>
      <c r="C209" s="171" t="s">
        <v>471</v>
      </c>
      <c r="D209" s="171" t="s">
        <v>127</v>
      </c>
      <c r="E209" s="172" t="s">
        <v>1204</v>
      </c>
      <c r="F209" s="173" t="s">
        <v>1205</v>
      </c>
      <c r="G209" s="174" t="s">
        <v>370</v>
      </c>
      <c r="H209" s="175">
        <v>1</v>
      </c>
      <c r="I209" s="176"/>
      <c r="J209" s="177">
        <f>ROUND(I209*H209,2)</f>
        <v>0</v>
      </c>
      <c r="K209" s="178"/>
      <c r="L209" s="37"/>
      <c r="M209" s="179" t="s">
        <v>1</v>
      </c>
      <c r="N209" s="180" t="s">
        <v>38</v>
      </c>
      <c r="O209" s="75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3" t="s">
        <v>88</v>
      </c>
      <c r="AT209" s="183" t="s">
        <v>127</v>
      </c>
      <c r="AU209" s="183" t="s">
        <v>82</v>
      </c>
      <c r="AY209" s="17" t="s">
        <v>125</v>
      </c>
      <c r="BE209" s="184">
        <f>IF(N209="základní",J209,0)</f>
        <v>0</v>
      </c>
      <c r="BF209" s="184">
        <f>IF(N209="snížená",J209,0)</f>
        <v>0</v>
      </c>
      <c r="BG209" s="184">
        <f>IF(N209="zákl. přenesená",J209,0)</f>
        <v>0</v>
      </c>
      <c r="BH209" s="184">
        <f>IF(N209="sníž. přenesená",J209,0)</f>
        <v>0</v>
      </c>
      <c r="BI209" s="184">
        <f>IF(N209="nulová",J209,0)</f>
        <v>0</v>
      </c>
      <c r="BJ209" s="17" t="s">
        <v>78</v>
      </c>
      <c r="BK209" s="184">
        <f>ROUND(I209*H209,2)</f>
        <v>0</v>
      </c>
      <c r="BL209" s="17" t="s">
        <v>88</v>
      </c>
      <c r="BM209" s="183" t="s">
        <v>785</v>
      </c>
    </row>
    <row r="210" s="2" customFormat="1" ht="16.5" customHeight="1">
      <c r="A210" s="36"/>
      <c r="B210" s="170"/>
      <c r="C210" s="171" t="s">
        <v>477</v>
      </c>
      <c r="D210" s="171" t="s">
        <v>127</v>
      </c>
      <c r="E210" s="172" t="s">
        <v>1206</v>
      </c>
      <c r="F210" s="173" t="s">
        <v>1207</v>
      </c>
      <c r="G210" s="174" t="s">
        <v>370</v>
      </c>
      <c r="H210" s="175">
        <v>1</v>
      </c>
      <c r="I210" s="176"/>
      <c r="J210" s="177">
        <f>ROUND(I210*H210,2)</f>
        <v>0</v>
      </c>
      <c r="K210" s="178"/>
      <c r="L210" s="37"/>
      <c r="M210" s="213" t="s">
        <v>1</v>
      </c>
      <c r="N210" s="214" t="s">
        <v>38</v>
      </c>
      <c r="O210" s="215"/>
      <c r="P210" s="216">
        <f>O210*H210</f>
        <v>0</v>
      </c>
      <c r="Q210" s="216">
        <v>0</v>
      </c>
      <c r="R210" s="216">
        <f>Q210*H210</f>
        <v>0</v>
      </c>
      <c r="S210" s="216">
        <v>0</v>
      </c>
      <c r="T210" s="217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3" t="s">
        <v>88</v>
      </c>
      <c r="AT210" s="183" t="s">
        <v>127</v>
      </c>
      <c r="AU210" s="183" t="s">
        <v>82</v>
      </c>
      <c r="AY210" s="17" t="s">
        <v>125</v>
      </c>
      <c r="BE210" s="184">
        <f>IF(N210="základní",J210,0)</f>
        <v>0</v>
      </c>
      <c r="BF210" s="184">
        <f>IF(N210="snížená",J210,0)</f>
        <v>0</v>
      </c>
      <c r="BG210" s="184">
        <f>IF(N210="zákl. přenesená",J210,0)</f>
        <v>0</v>
      </c>
      <c r="BH210" s="184">
        <f>IF(N210="sníž. přenesená",J210,0)</f>
        <v>0</v>
      </c>
      <c r="BI210" s="184">
        <f>IF(N210="nulová",J210,0)</f>
        <v>0</v>
      </c>
      <c r="BJ210" s="17" t="s">
        <v>78</v>
      </c>
      <c r="BK210" s="184">
        <f>ROUND(I210*H210,2)</f>
        <v>0</v>
      </c>
      <c r="BL210" s="17" t="s">
        <v>88</v>
      </c>
      <c r="BM210" s="183" t="s">
        <v>796</v>
      </c>
    </row>
    <row r="211" s="2" customFormat="1" ht="6.96" customHeight="1">
      <c r="A211" s="36"/>
      <c r="B211" s="58"/>
      <c r="C211" s="59"/>
      <c r="D211" s="59"/>
      <c r="E211" s="59"/>
      <c r="F211" s="59"/>
      <c r="G211" s="59"/>
      <c r="H211" s="59"/>
      <c r="I211" s="59"/>
      <c r="J211" s="59"/>
      <c r="K211" s="59"/>
      <c r="L211" s="37"/>
      <c r="M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</row>
  </sheetData>
  <autoFilter ref="C127:K210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91</v>
      </c>
      <c r="L4" s="20"/>
      <c r="M4" s="118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26.25" customHeight="1">
      <c r="B7" s="20"/>
      <c r="E7" s="119" t="str">
        <f>'Rekapitulace stavby'!K6</f>
        <v>KOLÍN, UL. BENEŠOVA CYKLOSTEZKA, REKONSTRUKCE POVRCHU CHODNÍKŮ</v>
      </c>
      <c r="F7" s="30"/>
      <c r="G7" s="30"/>
      <c r="H7" s="30"/>
      <c r="L7" s="20"/>
    </row>
    <row r="8" s="2" customFormat="1" ht="12" customHeight="1">
      <c r="A8" s="36"/>
      <c r="B8" s="37"/>
      <c r="C8" s="36"/>
      <c r="D8" s="30" t="s">
        <v>92</v>
      </c>
      <c r="E8" s="36"/>
      <c r="F8" s="36"/>
      <c r="G8" s="36"/>
      <c r="H8" s="36"/>
      <c r="I8" s="36"/>
      <c r="J8" s="36"/>
      <c r="K8" s="36"/>
      <c r="L8" s="5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5" t="s">
        <v>1208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18</v>
      </c>
      <c r="E11" s="36"/>
      <c r="F11" s="25" t="s">
        <v>1</v>
      </c>
      <c r="G11" s="36"/>
      <c r="H11" s="36"/>
      <c r="I11" s="30" t="s">
        <v>19</v>
      </c>
      <c r="J11" s="25" t="s">
        <v>1</v>
      </c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20</v>
      </c>
      <c r="E12" s="36"/>
      <c r="F12" s="25" t="s">
        <v>21</v>
      </c>
      <c r="G12" s="36"/>
      <c r="H12" s="36"/>
      <c r="I12" s="30" t="s">
        <v>22</v>
      </c>
      <c r="J12" s="67" t="str">
        <f>'Rekapitulace stavby'!AN8</f>
        <v>8. 2. 2024</v>
      </c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0.8" customHeight="1">
      <c r="A13" s="36"/>
      <c r="B13" s="37"/>
      <c r="C13" s="36"/>
      <c r="D13" s="36"/>
      <c r="E13" s="36"/>
      <c r="F13" s="36"/>
      <c r="G13" s="36"/>
      <c r="H13" s="36"/>
      <c r="I13" s="36"/>
      <c r="J13" s="36"/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24</v>
      </c>
      <c r="E14" s="36"/>
      <c r="F14" s="36"/>
      <c r="G14" s="36"/>
      <c r="H14" s="36"/>
      <c r="I14" s="30" t="s">
        <v>25</v>
      </c>
      <c r="J14" s="25" t="str">
        <f>IF('Rekapitulace stavby'!AN10="","",'Rekapitulace stavby'!AN10)</f>
        <v/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tr">
        <f>IF('Rekapitulace stavby'!E11="","",'Rekapitulace stavby'!E11)</f>
        <v xml:space="preserve"> </v>
      </c>
      <c r="F15" s="36"/>
      <c r="G15" s="36"/>
      <c r="H15" s="36"/>
      <c r="I15" s="30" t="s">
        <v>26</v>
      </c>
      <c r="J15" s="25" t="str">
        <f>IF('Rekapitulace stavby'!AN11="","",'Rekapitulace stavby'!AN11)</f>
        <v/>
      </c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36"/>
      <c r="J16" s="36"/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27</v>
      </c>
      <c r="E17" s="36"/>
      <c r="F17" s="36"/>
      <c r="G17" s="36"/>
      <c r="H17" s="36"/>
      <c r="I17" s="30" t="s">
        <v>25</v>
      </c>
      <c r="J17" s="31" t="str">
        <f>'Rekapitulace stavby'!AN13</f>
        <v>Vyplň údaj</v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30" t="s">
        <v>26</v>
      </c>
      <c r="J18" s="31" t="str">
        <f>'Rekapitulace stavby'!AN14</f>
        <v>Vyplň údaj</v>
      </c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29</v>
      </c>
      <c r="E20" s="36"/>
      <c r="F20" s="36"/>
      <c r="G20" s="36"/>
      <c r="H20" s="36"/>
      <c r="I20" s="30" t="s">
        <v>25</v>
      </c>
      <c r="J20" s="25" t="str">
        <f>IF('Rekapitulace stavby'!AN16="","",'Rekapitulace stavby'!AN16)</f>
        <v/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tr">
        <f>IF('Rekapitulace stavby'!E17="","",'Rekapitulace stavby'!E17)</f>
        <v xml:space="preserve"> </v>
      </c>
      <c r="F21" s="36"/>
      <c r="G21" s="36"/>
      <c r="H21" s="36"/>
      <c r="I21" s="30" t="s">
        <v>26</v>
      </c>
      <c r="J21" s="25" t="str">
        <f>IF('Rekapitulace stavby'!AN17="","",'Rekapitulace stavby'!AN17)</f>
        <v/>
      </c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36"/>
      <c r="J22" s="36"/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31</v>
      </c>
      <c r="E23" s="36"/>
      <c r="F23" s="36"/>
      <c r="G23" s="36"/>
      <c r="H23" s="36"/>
      <c r="I23" s="30" t="s">
        <v>25</v>
      </c>
      <c r="J23" s="25" t="str">
        <f>IF('Rekapitulace stavby'!AN19="","",'Rekapitulace stavby'!AN19)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tr">
        <f>IF('Rekapitulace stavby'!E20="","",'Rekapitulace stavby'!E20)</f>
        <v xml:space="preserve"> </v>
      </c>
      <c r="F24" s="36"/>
      <c r="G24" s="36"/>
      <c r="H24" s="36"/>
      <c r="I24" s="30" t="s">
        <v>26</v>
      </c>
      <c r="J24" s="25" t="str">
        <f>IF('Rekapitulace stavby'!AN20="","",'Rekapitulace stavby'!AN20)</f>
        <v/>
      </c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32</v>
      </c>
      <c r="E26" s="36"/>
      <c r="F26" s="36"/>
      <c r="G26" s="36"/>
      <c r="H26" s="36"/>
      <c r="I26" s="36"/>
      <c r="J26" s="36"/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0"/>
      <c r="B27" s="121"/>
      <c r="C27" s="120"/>
      <c r="D27" s="120"/>
      <c r="E27" s="34" t="s">
        <v>1</v>
      </c>
      <c r="F27" s="34"/>
      <c r="G27" s="34"/>
      <c r="H27" s="34"/>
      <c r="I27" s="120"/>
      <c r="J27" s="120"/>
      <c r="K27" s="120"/>
      <c r="L27" s="122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8"/>
      <c r="E29" s="88"/>
      <c r="F29" s="88"/>
      <c r="G29" s="88"/>
      <c r="H29" s="88"/>
      <c r="I29" s="88"/>
      <c r="J29" s="88"/>
      <c r="K29" s="88"/>
      <c r="L29" s="53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3" t="s">
        <v>33</v>
      </c>
      <c r="E30" s="36"/>
      <c r="F30" s="36"/>
      <c r="G30" s="36"/>
      <c r="H30" s="36"/>
      <c r="I30" s="36"/>
      <c r="J30" s="94">
        <f>ROUND(J118, 2)</f>
        <v>0</v>
      </c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35</v>
      </c>
      <c r="G32" s="36"/>
      <c r="H32" s="36"/>
      <c r="I32" s="41" t="s">
        <v>34</v>
      </c>
      <c r="J32" s="41" t="s">
        <v>36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4" t="s">
        <v>37</v>
      </c>
      <c r="E33" s="30" t="s">
        <v>38</v>
      </c>
      <c r="F33" s="125">
        <f>ROUND((SUM(BE118:BE132)),  2)</f>
        <v>0</v>
      </c>
      <c r="G33" s="36"/>
      <c r="H33" s="36"/>
      <c r="I33" s="126">
        <v>0.20999999999999999</v>
      </c>
      <c r="J33" s="125">
        <f>ROUND(((SUM(BE118:BE132))*I33),  2)</f>
        <v>0</v>
      </c>
      <c r="K33" s="36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39</v>
      </c>
      <c r="F34" s="125">
        <f>ROUND((SUM(BF118:BF132)),  2)</f>
        <v>0</v>
      </c>
      <c r="G34" s="36"/>
      <c r="H34" s="36"/>
      <c r="I34" s="126">
        <v>0.12</v>
      </c>
      <c r="J34" s="125">
        <f>ROUND(((SUM(BF118:BF132))*I34),  2)</f>
        <v>0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40</v>
      </c>
      <c r="F35" s="125">
        <f>ROUND((SUM(BG118:BG132)),  2)</f>
        <v>0</v>
      </c>
      <c r="G35" s="36"/>
      <c r="H35" s="36"/>
      <c r="I35" s="126">
        <v>0.20999999999999999</v>
      </c>
      <c r="J35" s="125">
        <f>0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41</v>
      </c>
      <c r="F36" s="125">
        <f>ROUND((SUM(BH118:BH132)),  2)</f>
        <v>0</v>
      </c>
      <c r="G36" s="36"/>
      <c r="H36" s="36"/>
      <c r="I36" s="126">
        <v>0.12</v>
      </c>
      <c r="J36" s="125">
        <f>0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42</v>
      </c>
      <c r="F37" s="125">
        <f>ROUND((SUM(BI118:BI132)),  2)</f>
        <v>0</v>
      </c>
      <c r="G37" s="36"/>
      <c r="H37" s="36"/>
      <c r="I37" s="126">
        <v>0</v>
      </c>
      <c r="J37" s="125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36"/>
      <c r="J38" s="36"/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27"/>
      <c r="D39" s="128" t="s">
        <v>43</v>
      </c>
      <c r="E39" s="79"/>
      <c r="F39" s="79"/>
      <c r="G39" s="129" t="s">
        <v>44</v>
      </c>
      <c r="H39" s="130" t="s">
        <v>45</v>
      </c>
      <c r="I39" s="79"/>
      <c r="J39" s="131">
        <f>SUM(J30:J37)</f>
        <v>0</v>
      </c>
      <c r="K39" s="132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33" t="s">
        <v>49</v>
      </c>
      <c r="G61" s="56" t="s">
        <v>48</v>
      </c>
      <c r="H61" s="39"/>
      <c r="I61" s="39"/>
      <c r="J61" s="134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33" t="s">
        <v>49</v>
      </c>
      <c r="G76" s="56" t="s">
        <v>48</v>
      </c>
      <c r="H76" s="39"/>
      <c r="I76" s="39"/>
      <c r="J76" s="134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94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6.25" customHeight="1">
      <c r="A85" s="36"/>
      <c r="B85" s="37"/>
      <c r="C85" s="36"/>
      <c r="D85" s="36"/>
      <c r="E85" s="119" t="str">
        <f>E7</f>
        <v>KOLÍN, UL. BENEŠOVA CYKLOSTEZKA, REKONSTRUKCE POVRCHU CHODNÍKŮ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2" customHeight="1">
      <c r="A86" s="36"/>
      <c r="B86" s="37"/>
      <c r="C86" s="30" t="s">
        <v>92</v>
      </c>
      <c r="D86" s="36"/>
      <c r="E86" s="36"/>
      <c r="F86" s="36"/>
      <c r="G86" s="36"/>
      <c r="H86" s="36"/>
      <c r="I86" s="36"/>
      <c r="J86" s="36"/>
      <c r="K86" s="36"/>
      <c r="L86" s="53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6.5" customHeight="1">
      <c r="A87" s="36"/>
      <c r="B87" s="37"/>
      <c r="C87" s="36"/>
      <c r="D87" s="36"/>
      <c r="E87" s="65" t="str">
        <f>E9</f>
        <v>4 - vedlejší a ostatní náklady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2" customHeight="1">
      <c r="A89" s="36"/>
      <c r="B89" s="37"/>
      <c r="C89" s="30" t="s">
        <v>20</v>
      </c>
      <c r="D89" s="36"/>
      <c r="E89" s="36"/>
      <c r="F89" s="25" t="str">
        <f>F12</f>
        <v xml:space="preserve"> </v>
      </c>
      <c r="G89" s="36"/>
      <c r="H89" s="36"/>
      <c r="I89" s="30" t="s">
        <v>22</v>
      </c>
      <c r="J89" s="67" t="str">
        <f>IF(J12="","",J12)</f>
        <v>8. 2. 2024</v>
      </c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5.15" customHeight="1">
      <c r="A91" s="36"/>
      <c r="B91" s="37"/>
      <c r="C91" s="30" t="s">
        <v>24</v>
      </c>
      <c r="D91" s="36"/>
      <c r="E91" s="36"/>
      <c r="F91" s="25" t="str">
        <f>E15</f>
        <v xml:space="preserve"> </v>
      </c>
      <c r="G91" s="36"/>
      <c r="H91" s="36"/>
      <c r="I91" s="30" t="s">
        <v>29</v>
      </c>
      <c r="J91" s="34" t="str">
        <f>E21</f>
        <v xml:space="preserve"> 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15.15" customHeight="1">
      <c r="A92" s="36"/>
      <c r="B92" s="37"/>
      <c r="C92" s="30" t="s">
        <v>27</v>
      </c>
      <c r="D92" s="36"/>
      <c r="E92" s="36"/>
      <c r="F92" s="25" t="str">
        <f>IF(E18="","",E18)</f>
        <v>Vyplň údaj</v>
      </c>
      <c r="G92" s="36"/>
      <c r="H92" s="36"/>
      <c r="I92" s="30" t="s">
        <v>31</v>
      </c>
      <c r="J92" s="34" t="str">
        <f>E24</f>
        <v xml:space="preserve"> </v>
      </c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9.28" customHeight="1">
      <c r="A94" s="36"/>
      <c r="B94" s="37"/>
      <c r="C94" s="135" t="s">
        <v>95</v>
      </c>
      <c r="D94" s="127"/>
      <c r="E94" s="127"/>
      <c r="F94" s="127"/>
      <c r="G94" s="127"/>
      <c r="H94" s="127"/>
      <c r="I94" s="127"/>
      <c r="J94" s="136" t="s">
        <v>96</v>
      </c>
      <c r="K94" s="127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2.8" customHeight="1">
      <c r="A96" s="36"/>
      <c r="B96" s="37"/>
      <c r="C96" s="137" t="s">
        <v>97</v>
      </c>
      <c r="D96" s="36"/>
      <c r="E96" s="36"/>
      <c r="F96" s="36"/>
      <c r="G96" s="36"/>
      <c r="H96" s="36"/>
      <c r="I96" s="36"/>
      <c r="J96" s="94">
        <f>J118</f>
        <v>0</v>
      </c>
      <c r="K96" s="36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U96" s="17" t="s">
        <v>98</v>
      </c>
    </row>
    <row r="97" s="9" customFormat="1" ht="24.96" customHeight="1">
      <c r="A97" s="9"/>
      <c r="B97" s="138"/>
      <c r="C97" s="9"/>
      <c r="D97" s="139" t="s">
        <v>99</v>
      </c>
      <c r="E97" s="140"/>
      <c r="F97" s="140"/>
      <c r="G97" s="140"/>
      <c r="H97" s="140"/>
      <c r="I97" s="140"/>
      <c r="J97" s="141">
        <f>J119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1209</v>
      </c>
      <c r="E98" s="144"/>
      <c r="F98" s="144"/>
      <c r="G98" s="144"/>
      <c r="H98" s="144"/>
      <c r="I98" s="144"/>
      <c r="J98" s="145">
        <f>J120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6"/>
      <c r="B99" s="37"/>
      <c r="C99" s="36"/>
      <c r="D99" s="36"/>
      <c r="E99" s="36"/>
      <c r="F99" s="36"/>
      <c r="G99" s="36"/>
      <c r="H99" s="36"/>
      <c r="I99" s="36"/>
      <c r="J99" s="36"/>
      <c r="K99" s="36"/>
      <c r="L99" s="53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="2" customFormat="1" ht="6.96" customHeight="1">
      <c r="A100" s="36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3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4" s="2" customFormat="1" ht="6.96" customHeight="1">
      <c r="A104" s="36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="2" customFormat="1" ht="24.96" customHeight="1">
      <c r="A105" s="36"/>
      <c r="B105" s="37"/>
      <c r="C105" s="21" t="s">
        <v>110</v>
      </c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37"/>
      <c r="C106" s="36"/>
      <c r="D106" s="36"/>
      <c r="E106" s="36"/>
      <c r="F106" s="36"/>
      <c r="G106" s="36"/>
      <c r="H106" s="36"/>
      <c r="I106" s="36"/>
      <c r="J106" s="36"/>
      <c r="K106" s="36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12" customHeight="1">
      <c r="A107" s="36"/>
      <c r="B107" s="37"/>
      <c r="C107" s="30" t="s">
        <v>16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6.25" customHeight="1">
      <c r="A108" s="36"/>
      <c r="B108" s="37"/>
      <c r="C108" s="36"/>
      <c r="D108" s="36"/>
      <c r="E108" s="119" t="str">
        <f>E7</f>
        <v>KOLÍN, UL. BENEŠOVA CYKLOSTEZKA, REKONSTRUKCE POVRCHU CHODNÍKŮ</v>
      </c>
      <c r="F108" s="30"/>
      <c r="G108" s="30"/>
      <c r="H108" s="30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92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65" t="str">
        <f>E9</f>
        <v>4 - vedlejší a ostatní náklady</v>
      </c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6.96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2" customHeight="1">
      <c r="A112" s="36"/>
      <c r="B112" s="37"/>
      <c r="C112" s="30" t="s">
        <v>20</v>
      </c>
      <c r="D112" s="36"/>
      <c r="E112" s="36"/>
      <c r="F112" s="25" t="str">
        <f>F12</f>
        <v xml:space="preserve"> </v>
      </c>
      <c r="G112" s="36"/>
      <c r="H112" s="36"/>
      <c r="I112" s="30" t="s">
        <v>22</v>
      </c>
      <c r="J112" s="67" t="str">
        <f>IF(J12="","",J12)</f>
        <v>8. 2. 2024</v>
      </c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5.15" customHeight="1">
      <c r="A114" s="36"/>
      <c r="B114" s="37"/>
      <c r="C114" s="30" t="s">
        <v>24</v>
      </c>
      <c r="D114" s="36"/>
      <c r="E114" s="36"/>
      <c r="F114" s="25" t="str">
        <f>E15</f>
        <v xml:space="preserve"> </v>
      </c>
      <c r="G114" s="36"/>
      <c r="H114" s="36"/>
      <c r="I114" s="30" t="s">
        <v>29</v>
      </c>
      <c r="J114" s="34" t="str">
        <f>E21</f>
        <v xml:space="preserve"> </v>
      </c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5.15" customHeight="1">
      <c r="A115" s="36"/>
      <c r="B115" s="37"/>
      <c r="C115" s="30" t="s">
        <v>27</v>
      </c>
      <c r="D115" s="36"/>
      <c r="E115" s="36"/>
      <c r="F115" s="25" t="str">
        <f>IF(E18="","",E18)</f>
        <v>Vyplň údaj</v>
      </c>
      <c r="G115" s="36"/>
      <c r="H115" s="36"/>
      <c r="I115" s="30" t="s">
        <v>31</v>
      </c>
      <c r="J115" s="34" t="str">
        <f>E24</f>
        <v xml:space="preserve"> </v>
      </c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0.32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11" customFormat="1" ht="29.28" customHeight="1">
      <c r="A117" s="146"/>
      <c r="B117" s="147"/>
      <c r="C117" s="148" t="s">
        <v>111</v>
      </c>
      <c r="D117" s="149" t="s">
        <v>58</v>
      </c>
      <c r="E117" s="149" t="s">
        <v>54</v>
      </c>
      <c r="F117" s="149" t="s">
        <v>55</v>
      </c>
      <c r="G117" s="149" t="s">
        <v>112</v>
      </c>
      <c r="H117" s="149" t="s">
        <v>113</v>
      </c>
      <c r="I117" s="149" t="s">
        <v>114</v>
      </c>
      <c r="J117" s="150" t="s">
        <v>96</v>
      </c>
      <c r="K117" s="151" t="s">
        <v>115</v>
      </c>
      <c r="L117" s="152"/>
      <c r="M117" s="84" t="s">
        <v>1</v>
      </c>
      <c r="N117" s="85" t="s">
        <v>37</v>
      </c>
      <c r="O117" s="85" t="s">
        <v>116</v>
      </c>
      <c r="P117" s="85" t="s">
        <v>117</v>
      </c>
      <c r="Q117" s="85" t="s">
        <v>118</v>
      </c>
      <c r="R117" s="85" t="s">
        <v>119</v>
      </c>
      <c r="S117" s="85" t="s">
        <v>120</v>
      </c>
      <c r="T117" s="86" t="s">
        <v>121</v>
      </c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6"/>
      <c r="AE117" s="146"/>
    </row>
    <row r="118" s="2" customFormat="1" ht="22.8" customHeight="1">
      <c r="A118" s="36"/>
      <c r="B118" s="37"/>
      <c r="C118" s="91" t="s">
        <v>122</v>
      </c>
      <c r="D118" s="36"/>
      <c r="E118" s="36"/>
      <c r="F118" s="36"/>
      <c r="G118" s="36"/>
      <c r="H118" s="36"/>
      <c r="I118" s="36"/>
      <c r="J118" s="153">
        <f>BK118</f>
        <v>0</v>
      </c>
      <c r="K118" s="36"/>
      <c r="L118" s="37"/>
      <c r="M118" s="87"/>
      <c r="N118" s="71"/>
      <c r="O118" s="88"/>
      <c r="P118" s="154">
        <f>P119</f>
        <v>0</v>
      </c>
      <c r="Q118" s="88"/>
      <c r="R118" s="154">
        <f>R119</f>
        <v>0</v>
      </c>
      <c r="S118" s="88"/>
      <c r="T118" s="155">
        <f>T119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7" t="s">
        <v>72</v>
      </c>
      <c r="AU118" s="17" t="s">
        <v>98</v>
      </c>
      <c r="BK118" s="156">
        <f>BK119</f>
        <v>0</v>
      </c>
    </row>
    <row r="119" s="12" customFormat="1" ht="25.92" customHeight="1">
      <c r="A119" s="12"/>
      <c r="B119" s="157"/>
      <c r="C119" s="12"/>
      <c r="D119" s="158" t="s">
        <v>72</v>
      </c>
      <c r="E119" s="159" t="s">
        <v>123</v>
      </c>
      <c r="F119" s="159" t="s">
        <v>124</v>
      </c>
      <c r="G119" s="12"/>
      <c r="H119" s="12"/>
      <c r="I119" s="160"/>
      <c r="J119" s="161">
        <f>BK119</f>
        <v>0</v>
      </c>
      <c r="K119" s="12"/>
      <c r="L119" s="157"/>
      <c r="M119" s="162"/>
      <c r="N119" s="163"/>
      <c r="O119" s="163"/>
      <c r="P119" s="164">
        <f>P120</f>
        <v>0</v>
      </c>
      <c r="Q119" s="163"/>
      <c r="R119" s="164">
        <f>R120</f>
        <v>0</v>
      </c>
      <c r="S119" s="163"/>
      <c r="T119" s="165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8" t="s">
        <v>88</v>
      </c>
      <c r="AT119" s="166" t="s">
        <v>72</v>
      </c>
      <c r="AU119" s="166" t="s">
        <v>73</v>
      </c>
      <c r="AY119" s="158" t="s">
        <v>125</v>
      </c>
      <c r="BK119" s="167">
        <f>BK120</f>
        <v>0</v>
      </c>
    </row>
    <row r="120" s="12" customFormat="1" ht="22.8" customHeight="1">
      <c r="A120" s="12"/>
      <c r="B120" s="157"/>
      <c r="C120" s="12"/>
      <c r="D120" s="158" t="s">
        <v>72</v>
      </c>
      <c r="E120" s="168" t="s">
        <v>1210</v>
      </c>
      <c r="F120" s="168" t="s">
        <v>1186</v>
      </c>
      <c r="G120" s="12"/>
      <c r="H120" s="12"/>
      <c r="I120" s="160"/>
      <c r="J120" s="169">
        <f>BK120</f>
        <v>0</v>
      </c>
      <c r="K120" s="12"/>
      <c r="L120" s="157"/>
      <c r="M120" s="162"/>
      <c r="N120" s="163"/>
      <c r="O120" s="163"/>
      <c r="P120" s="164">
        <f>SUM(P121:P132)</f>
        <v>0</v>
      </c>
      <c r="Q120" s="163"/>
      <c r="R120" s="164">
        <f>SUM(R121:R132)</f>
        <v>0</v>
      </c>
      <c r="S120" s="163"/>
      <c r="T120" s="165">
        <f>SUM(T121:T132)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88</v>
      </c>
      <c r="AT120" s="166" t="s">
        <v>72</v>
      </c>
      <c r="AU120" s="166" t="s">
        <v>78</v>
      </c>
      <c r="AY120" s="158" t="s">
        <v>125</v>
      </c>
      <c r="BK120" s="167">
        <f>SUM(BK121:BK132)</f>
        <v>0</v>
      </c>
    </row>
    <row r="121" s="2" customFormat="1" ht="16.5" customHeight="1">
      <c r="A121" s="36"/>
      <c r="B121" s="170"/>
      <c r="C121" s="171" t="s">
        <v>78</v>
      </c>
      <c r="D121" s="171" t="s">
        <v>127</v>
      </c>
      <c r="E121" s="172" t="s">
        <v>1211</v>
      </c>
      <c r="F121" s="173" t="s">
        <v>1212</v>
      </c>
      <c r="G121" s="174" t="s">
        <v>370</v>
      </c>
      <c r="H121" s="175">
        <v>1</v>
      </c>
      <c r="I121" s="176"/>
      <c r="J121" s="177">
        <f>ROUND(I121*H121,2)</f>
        <v>0</v>
      </c>
      <c r="K121" s="178"/>
      <c r="L121" s="37"/>
      <c r="M121" s="179" t="s">
        <v>1</v>
      </c>
      <c r="N121" s="180" t="s">
        <v>38</v>
      </c>
      <c r="O121" s="75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83" t="s">
        <v>1213</v>
      </c>
      <c r="AT121" s="183" t="s">
        <v>127</v>
      </c>
      <c r="AU121" s="183" t="s">
        <v>82</v>
      </c>
      <c r="AY121" s="17" t="s">
        <v>125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7" t="s">
        <v>78</v>
      </c>
      <c r="BK121" s="184">
        <f>ROUND(I121*H121,2)</f>
        <v>0</v>
      </c>
      <c r="BL121" s="17" t="s">
        <v>1213</v>
      </c>
      <c r="BM121" s="183" t="s">
        <v>1214</v>
      </c>
    </row>
    <row r="122" s="2" customFormat="1" ht="24.15" customHeight="1">
      <c r="A122" s="36"/>
      <c r="B122" s="170"/>
      <c r="C122" s="171" t="s">
        <v>82</v>
      </c>
      <c r="D122" s="171" t="s">
        <v>127</v>
      </c>
      <c r="E122" s="172" t="s">
        <v>1215</v>
      </c>
      <c r="F122" s="173" t="s">
        <v>1216</v>
      </c>
      <c r="G122" s="174" t="s">
        <v>370</v>
      </c>
      <c r="H122" s="175">
        <v>1</v>
      </c>
      <c r="I122" s="176"/>
      <c r="J122" s="177">
        <f>ROUND(I122*H122,2)</f>
        <v>0</v>
      </c>
      <c r="K122" s="178"/>
      <c r="L122" s="37"/>
      <c r="M122" s="179" t="s">
        <v>1</v>
      </c>
      <c r="N122" s="180" t="s">
        <v>38</v>
      </c>
      <c r="O122" s="75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83" t="s">
        <v>1213</v>
      </c>
      <c r="AT122" s="183" t="s">
        <v>127</v>
      </c>
      <c r="AU122" s="183" t="s">
        <v>82</v>
      </c>
      <c r="AY122" s="17" t="s">
        <v>125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7" t="s">
        <v>78</v>
      </c>
      <c r="BK122" s="184">
        <f>ROUND(I122*H122,2)</f>
        <v>0</v>
      </c>
      <c r="BL122" s="17" t="s">
        <v>1213</v>
      </c>
      <c r="BM122" s="183" t="s">
        <v>1217</v>
      </c>
    </row>
    <row r="123" s="2" customFormat="1" ht="16.5" customHeight="1">
      <c r="A123" s="36"/>
      <c r="B123" s="170"/>
      <c r="C123" s="171" t="s">
        <v>85</v>
      </c>
      <c r="D123" s="171" t="s">
        <v>127</v>
      </c>
      <c r="E123" s="172" t="s">
        <v>1218</v>
      </c>
      <c r="F123" s="173" t="s">
        <v>1219</v>
      </c>
      <c r="G123" s="174" t="s">
        <v>370</v>
      </c>
      <c r="H123" s="175">
        <v>1</v>
      </c>
      <c r="I123" s="176"/>
      <c r="J123" s="177">
        <f>ROUND(I123*H123,2)</f>
        <v>0</v>
      </c>
      <c r="K123" s="178"/>
      <c r="L123" s="37"/>
      <c r="M123" s="179" t="s">
        <v>1</v>
      </c>
      <c r="N123" s="180" t="s">
        <v>38</v>
      </c>
      <c r="O123" s="75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83" t="s">
        <v>1213</v>
      </c>
      <c r="AT123" s="183" t="s">
        <v>127</v>
      </c>
      <c r="AU123" s="183" t="s">
        <v>82</v>
      </c>
      <c r="AY123" s="17" t="s">
        <v>125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7" t="s">
        <v>78</v>
      </c>
      <c r="BK123" s="184">
        <f>ROUND(I123*H123,2)</f>
        <v>0</v>
      </c>
      <c r="BL123" s="17" t="s">
        <v>1213</v>
      </c>
      <c r="BM123" s="183" t="s">
        <v>1220</v>
      </c>
    </row>
    <row r="124" s="2" customFormat="1" ht="16.5" customHeight="1">
      <c r="A124" s="36"/>
      <c r="B124" s="170"/>
      <c r="C124" s="171" t="s">
        <v>88</v>
      </c>
      <c r="D124" s="171" t="s">
        <v>127</v>
      </c>
      <c r="E124" s="172" t="s">
        <v>1221</v>
      </c>
      <c r="F124" s="173" t="s">
        <v>1222</v>
      </c>
      <c r="G124" s="174" t="s">
        <v>370</v>
      </c>
      <c r="H124" s="175">
        <v>1</v>
      </c>
      <c r="I124" s="176"/>
      <c r="J124" s="177">
        <f>ROUND(I124*H124,2)</f>
        <v>0</v>
      </c>
      <c r="K124" s="178"/>
      <c r="L124" s="37"/>
      <c r="M124" s="179" t="s">
        <v>1</v>
      </c>
      <c r="N124" s="180" t="s">
        <v>38</v>
      </c>
      <c r="O124" s="75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83" t="s">
        <v>88</v>
      </c>
      <c r="AT124" s="183" t="s">
        <v>127</v>
      </c>
      <c r="AU124" s="183" t="s">
        <v>82</v>
      </c>
      <c r="AY124" s="17" t="s">
        <v>125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7" t="s">
        <v>78</v>
      </c>
      <c r="BK124" s="184">
        <f>ROUND(I124*H124,2)</f>
        <v>0</v>
      </c>
      <c r="BL124" s="17" t="s">
        <v>88</v>
      </c>
      <c r="BM124" s="183" t="s">
        <v>1223</v>
      </c>
    </row>
    <row r="125" s="2" customFormat="1" ht="24.15" customHeight="1">
      <c r="A125" s="36"/>
      <c r="B125" s="170"/>
      <c r="C125" s="171" t="s">
        <v>8</v>
      </c>
      <c r="D125" s="171" t="s">
        <v>127</v>
      </c>
      <c r="E125" s="172" t="s">
        <v>1224</v>
      </c>
      <c r="F125" s="173" t="s">
        <v>1225</v>
      </c>
      <c r="G125" s="174" t="s">
        <v>370</v>
      </c>
      <c r="H125" s="175">
        <v>1</v>
      </c>
      <c r="I125" s="176"/>
      <c r="J125" s="177">
        <f>ROUND(I125*H125,2)</f>
        <v>0</v>
      </c>
      <c r="K125" s="178"/>
      <c r="L125" s="37"/>
      <c r="M125" s="179" t="s">
        <v>1</v>
      </c>
      <c r="N125" s="180" t="s">
        <v>38</v>
      </c>
      <c r="O125" s="75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3" t="s">
        <v>88</v>
      </c>
      <c r="AT125" s="183" t="s">
        <v>127</v>
      </c>
      <c r="AU125" s="183" t="s">
        <v>82</v>
      </c>
      <c r="AY125" s="17" t="s">
        <v>125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7" t="s">
        <v>78</v>
      </c>
      <c r="BK125" s="184">
        <f>ROUND(I125*H125,2)</f>
        <v>0</v>
      </c>
      <c r="BL125" s="17" t="s">
        <v>88</v>
      </c>
      <c r="BM125" s="183" t="s">
        <v>1226</v>
      </c>
    </row>
    <row r="126" s="2" customFormat="1" ht="16.5" customHeight="1">
      <c r="A126" s="36"/>
      <c r="B126" s="170"/>
      <c r="C126" s="171" t="s">
        <v>144</v>
      </c>
      <c r="D126" s="171" t="s">
        <v>127</v>
      </c>
      <c r="E126" s="172" t="s">
        <v>1227</v>
      </c>
      <c r="F126" s="173" t="s">
        <v>1228</v>
      </c>
      <c r="G126" s="174" t="s">
        <v>370</v>
      </c>
      <c r="H126" s="175">
        <v>1</v>
      </c>
      <c r="I126" s="176"/>
      <c r="J126" s="177">
        <f>ROUND(I126*H126,2)</f>
        <v>0</v>
      </c>
      <c r="K126" s="178"/>
      <c r="L126" s="37"/>
      <c r="M126" s="179" t="s">
        <v>1</v>
      </c>
      <c r="N126" s="180" t="s">
        <v>38</v>
      </c>
      <c r="O126" s="75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3" t="s">
        <v>88</v>
      </c>
      <c r="AT126" s="183" t="s">
        <v>127</v>
      </c>
      <c r="AU126" s="183" t="s">
        <v>82</v>
      </c>
      <c r="AY126" s="17" t="s">
        <v>125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7" t="s">
        <v>78</v>
      </c>
      <c r="BK126" s="184">
        <f>ROUND(I126*H126,2)</f>
        <v>0</v>
      </c>
      <c r="BL126" s="17" t="s">
        <v>88</v>
      </c>
      <c r="BM126" s="183" t="s">
        <v>1229</v>
      </c>
    </row>
    <row r="127" s="2" customFormat="1" ht="16.5" customHeight="1">
      <c r="A127" s="36"/>
      <c r="B127" s="170"/>
      <c r="C127" s="171" t="s">
        <v>148</v>
      </c>
      <c r="D127" s="171" t="s">
        <v>127</v>
      </c>
      <c r="E127" s="172" t="s">
        <v>1230</v>
      </c>
      <c r="F127" s="173" t="s">
        <v>1231</v>
      </c>
      <c r="G127" s="174" t="s">
        <v>370</v>
      </c>
      <c r="H127" s="175">
        <v>1</v>
      </c>
      <c r="I127" s="176"/>
      <c r="J127" s="177">
        <f>ROUND(I127*H127,2)</f>
        <v>0</v>
      </c>
      <c r="K127" s="178"/>
      <c r="L127" s="37"/>
      <c r="M127" s="179" t="s">
        <v>1</v>
      </c>
      <c r="N127" s="180" t="s">
        <v>38</v>
      </c>
      <c r="O127" s="75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3" t="s">
        <v>88</v>
      </c>
      <c r="AT127" s="183" t="s">
        <v>127</v>
      </c>
      <c r="AU127" s="183" t="s">
        <v>82</v>
      </c>
      <c r="AY127" s="17" t="s">
        <v>125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7" t="s">
        <v>78</v>
      </c>
      <c r="BK127" s="184">
        <f>ROUND(I127*H127,2)</f>
        <v>0</v>
      </c>
      <c r="BL127" s="17" t="s">
        <v>88</v>
      </c>
      <c r="BM127" s="183" t="s">
        <v>1232</v>
      </c>
    </row>
    <row r="128" s="2" customFormat="1" ht="37.8" customHeight="1">
      <c r="A128" s="36"/>
      <c r="B128" s="170"/>
      <c r="C128" s="171" t="s">
        <v>152</v>
      </c>
      <c r="D128" s="171" t="s">
        <v>127</v>
      </c>
      <c r="E128" s="172" t="s">
        <v>1233</v>
      </c>
      <c r="F128" s="173" t="s">
        <v>1234</v>
      </c>
      <c r="G128" s="174" t="s">
        <v>370</v>
      </c>
      <c r="H128" s="175">
        <v>1</v>
      </c>
      <c r="I128" s="176"/>
      <c r="J128" s="177">
        <f>ROUND(I128*H128,2)</f>
        <v>0</v>
      </c>
      <c r="K128" s="178"/>
      <c r="L128" s="37"/>
      <c r="M128" s="179" t="s">
        <v>1</v>
      </c>
      <c r="N128" s="180" t="s">
        <v>38</v>
      </c>
      <c r="O128" s="75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3" t="s">
        <v>88</v>
      </c>
      <c r="AT128" s="183" t="s">
        <v>127</v>
      </c>
      <c r="AU128" s="183" t="s">
        <v>82</v>
      </c>
      <c r="AY128" s="17" t="s">
        <v>125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7" t="s">
        <v>78</v>
      </c>
      <c r="BK128" s="184">
        <f>ROUND(I128*H128,2)</f>
        <v>0</v>
      </c>
      <c r="BL128" s="17" t="s">
        <v>88</v>
      </c>
      <c r="BM128" s="183" t="s">
        <v>1235</v>
      </c>
    </row>
    <row r="129" s="2" customFormat="1" ht="16.5" customHeight="1">
      <c r="A129" s="36"/>
      <c r="B129" s="170"/>
      <c r="C129" s="171" t="s">
        <v>156</v>
      </c>
      <c r="D129" s="171" t="s">
        <v>127</v>
      </c>
      <c r="E129" s="172" t="s">
        <v>1236</v>
      </c>
      <c r="F129" s="173" t="s">
        <v>1237</v>
      </c>
      <c r="G129" s="174" t="s">
        <v>1063</v>
      </c>
      <c r="H129" s="175">
        <v>7</v>
      </c>
      <c r="I129" s="176"/>
      <c r="J129" s="177">
        <f>ROUND(I129*H129,2)</f>
        <v>0</v>
      </c>
      <c r="K129" s="178"/>
      <c r="L129" s="37"/>
      <c r="M129" s="179" t="s">
        <v>1</v>
      </c>
      <c r="N129" s="180" t="s">
        <v>38</v>
      </c>
      <c r="O129" s="75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3" t="s">
        <v>88</v>
      </c>
      <c r="AT129" s="183" t="s">
        <v>127</v>
      </c>
      <c r="AU129" s="183" t="s">
        <v>82</v>
      </c>
      <c r="AY129" s="17" t="s">
        <v>125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7" t="s">
        <v>78</v>
      </c>
      <c r="BK129" s="184">
        <f>ROUND(I129*H129,2)</f>
        <v>0</v>
      </c>
      <c r="BL129" s="17" t="s">
        <v>88</v>
      </c>
      <c r="BM129" s="183" t="s">
        <v>1238</v>
      </c>
    </row>
    <row r="130" s="2" customFormat="1" ht="24.15" customHeight="1">
      <c r="A130" s="36"/>
      <c r="B130" s="170"/>
      <c r="C130" s="171" t="s">
        <v>160</v>
      </c>
      <c r="D130" s="171" t="s">
        <v>127</v>
      </c>
      <c r="E130" s="172" t="s">
        <v>1239</v>
      </c>
      <c r="F130" s="173" t="s">
        <v>1240</v>
      </c>
      <c r="G130" s="174" t="s">
        <v>370</v>
      </c>
      <c r="H130" s="175">
        <v>1</v>
      </c>
      <c r="I130" s="176"/>
      <c r="J130" s="177">
        <f>ROUND(I130*H130,2)</f>
        <v>0</v>
      </c>
      <c r="K130" s="178"/>
      <c r="L130" s="37"/>
      <c r="M130" s="179" t="s">
        <v>1</v>
      </c>
      <c r="N130" s="180" t="s">
        <v>38</v>
      </c>
      <c r="O130" s="75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3" t="s">
        <v>88</v>
      </c>
      <c r="AT130" s="183" t="s">
        <v>127</v>
      </c>
      <c r="AU130" s="183" t="s">
        <v>82</v>
      </c>
      <c r="AY130" s="17" t="s">
        <v>125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7" t="s">
        <v>78</v>
      </c>
      <c r="BK130" s="184">
        <f>ROUND(I130*H130,2)</f>
        <v>0</v>
      </c>
      <c r="BL130" s="17" t="s">
        <v>88</v>
      </c>
      <c r="BM130" s="183" t="s">
        <v>1241</v>
      </c>
    </row>
    <row r="131" s="2" customFormat="1" ht="21.75" customHeight="1">
      <c r="A131" s="36"/>
      <c r="B131" s="170"/>
      <c r="C131" s="171" t="s">
        <v>167</v>
      </c>
      <c r="D131" s="171" t="s">
        <v>127</v>
      </c>
      <c r="E131" s="172" t="s">
        <v>1242</v>
      </c>
      <c r="F131" s="173" t="s">
        <v>1243</v>
      </c>
      <c r="G131" s="174" t="s">
        <v>370</v>
      </c>
      <c r="H131" s="175">
        <v>1</v>
      </c>
      <c r="I131" s="176"/>
      <c r="J131" s="177">
        <f>ROUND(I131*H131,2)</f>
        <v>0</v>
      </c>
      <c r="K131" s="178"/>
      <c r="L131" s="37"/>
      <c r="M131" s="179" t="s">
        <v>1</v>
      </c>
      <c r="N131" s="180" t="s">
        <v>38</v>
      </c>
      <c r="O131" s="75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3" t="s">
        <v>88</v>
      </c>
      <c r="AT131" s="183" t="s">
        <v>127</v>
      </c>
      <c r="AU131" s="183" t="s">
        <v>82</v>
      </c>
      <c r="AY131" s="17" t="s">
        <v>125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7" t="s">
        <v>78</v>
      </c>
      <c r="BK131" s="184">
        <f>ROUND(I131*H131,2)</f>
        <v>0</v>
      </c>
      <c r="BL131" s="17" t="s">
        <v>88</v>
      </c>
      <c r="BM131" s="183" t="s">
        <v>1244</v>
      </c>
    </row>
    <row r="132" s="2" customFormat="1" ht="16.5" customHeight="1">
      <c r="A132" s="36"/>
      <c r="B132" s="170"/>
      <c r="C132" s="171" t="s">
        <v>172</v>
      </c>
      <c r="D132" s="171" t="s">
        <v>127</v>
      </c>
      <c r="E132" s="172" t="s">
        <v>1245</v>
      </c>
      <c r="F132" s="173" t="s">
        <v>1246</v>
      </c>
      <c r="G132" s="174" t="s">
        <v>370</v>
      </c>
      <c r="H132" s="175">
        <v>1</v>
      </c>
      <c r="I132" s="176"/>
      <c r="J132" s="177">
        <f>ROUND(I132*H132,2)</f>
        <v>0</v>
      </c>
      <c r="K132" s="178"/>
      <c r="L132" s="37"/>
      <c r="M132" s="213" t="s">
        <v>1</v>
      </c>
      <c r="N132" s="214" t="s">
        <v>38</v>
      </c>
      <c r="O132" s="215"/>
      <c r="P132" s="216">
        <f>O132*H132</f>
        <v>0</v>
      </c>
      <c r="Q132" s="216">
        <v>0</v>
      </c>
      <c r="R132" s="216">
        <f>Q132*H132</f>
        <v>0</v>
      </c>
      <c r="S132" s="216">
        <v>0</v>
      </c>
      <c r="T132" s="217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83" t="s">
        <v>88</v>
      </c>
      <c r="AT132" s="183" t="s">
        <v>127</v>
      </c>
      <c r="AU132" s="183" t="s">
        <v>82</v>
      </c>
      <c r="AY132" s="17" t="s">
        <v>125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7" t="s">
        <v>78</v>
      </c>
      <c r="BK132" s="184">
        <f>ROUND(I132*H132,2)</f>
        <v>0</v>
      </c>
      <c r="BL132" s="17" t="s">
        <v>88</v>
      </c>
      <c r="BM132" s="183" t="s">
        <v>1247</v>
      </c>
    </row>
    <row r="133" s="2" customFormat="1" ht="6.96" customHeight="1">
      <c r="A133" s="36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37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autoFilter ref="C117:K13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Ondřej Pavelka</dc:creator>
  <cp:lastModifiedBy>Ondřej Pavelka</cp:lastModifiedBy>
  <dcterms:created xsi:type="dcterms:W3CDTF">2024-03-05T10:45:13Z</dcterms:created>
  <dcterms:modified xsi:type="dcterms:W3CDTF">2024-03-05T10:45:17Z</dcterms:modified>
</cp:coreProperties>
</file>